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áclavek Roman\IC zivnost\zakázky\rok 2020\10 ZŠ Emila Zátopka - rekonstrukce šaten\"/>
    </mc:Choice>
  </mc:AlternateContent>
  <xr:revisionPtr revIDLastSave="0" documentId="8_{918F1AAC-2AA7-4CEC-8F48-0D5939ADC1EC}" xr6:coauthVersionLast="45" xr6:coauthVersionMax="45" xr10:uidLastSave="{00000000-0000-0000-0000-000000000000}"/>
  <bookViews>
    <workbookView xWindow="-120" yWindow="-120" windowWidth="20730" windowHeight="1116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Pol'!$A$1:$U$90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4" i="1" l="1"/>
  <c r="I53" i="1"/>
  <c r="I52" i="1"/>
  <c r="I51" i="1"/>
  <c r="I50" i="1"/>
  <c r="I49" i="1"/>
  <c r="I48" i="1"/>
  <c r="I47" i="1"/>
  <c r="G39" i="1"/>
  <c r="F39" i="1"/>
  <c r="G80" i="12"/>
  <c r="AC80" i="12"/>
  <c r="AD80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U9" i="12"/>
  <c r="U8" i="12" s="1"/>
  <c r="G13" i="12"/>
  <c r="I13" i="12"/>
  <c r="I12" i="12" s="1"/>
  <c r="K13" i="12"/>
  <c r="M13" i="12"/>
  <c r="O13" i="12"/>
  <c r="Q13" i="12"/>
  <c r="Q12" i="12" s="1"/>
  <c r="U13" i="12"/>
  <c r="G15" i="12"/>
  <c r="G12" i="12" s="1"/>
  <c r="I15" i="12"/>
  <c r="K15" i="12"/>
  <c r="K12" i="12" s="1"/>
  <c r="O15" i="12"/>
  <c r="O12" i="12" s="1"/>
  <c r="Q15" i="12"/>
  <c r="U15" i="12"/>
  <c r="U12" i="12" s="1"/>
  <c r="I17" i="12"/>
  <c r="Q17" i="12"/>
  <c r="G18" i="12"/>
  <c r="M18" i="12" s="1"/>
  <c r="M17" i="12" s="1"/>
  <c r="I18" i="12"/>
  <c r="K18" i="12"/>
  <c r="K17" i="12" s="1"/>
  <c r="O18" i="12"/>
  <c r="O17" i="12" s="1"/>
  <c r="Q18" i="12"/>
  <c r="U18" i="12"/>
  <c r="U17" i="12" s="1"/>
  <c r="G19" i="12"/>
  <c r="O19" i="12"/>
  <c r="G20" i="12"/>
  <c r="M20" i="12" s="1"/>
  <c r="M19" i="12" s="1"/>
  <c r="I20" i="12"/>
  <c r="I19" i="12" s="1"/>
  <c r="K20" i="12"/>
  <c r="K19" i="12" s="1"/>
  <c r="O20" i="12"/>
  <c r="Q20" i="12"/>
  <c r="Q19" i="12" s="1"/>
  <c r="U20" i="12"/>
  <c r="U19" i="12" s="1"/>
  <c r="G25" i="12"/>
  <c r="I25" i="12"/>
  <c r="K25" i="12"/>
  <c r="M25" i="12"/>
  <c r="O25" i="12"/>
  <c r="Q25" i="12"/>
  <c r="U25" i="12"/>
  <c r="G27" i="12"/>
  <c r="M27" i="12" s="1"/>
  <c r="I27" i="12"/>
  <c r="I26" i="12" s="1"/>
  <c r="K27" i="12"/>
  <c r="O27" i="12"/>
  <c r="O26" i="12" s="1"/>
  <c r="Q27" i="12"/>
  <c r="Q26" i="12" s="1"/>
  <c r="U27" i="12"/>
  <c r="G30" i="12"/>
  <c r="M30" i="12" s="1"/>
  <c r="I30" i="12"/>
  <c r="K30" i="12"/>
  <c r="K26" i="12" s="1"/>
  <c r="O30" i="12"/>
  <c r="Q30" i="12"/>
  <c r="U30" i="12"/>
  <c r="U26" i="12" s="1"/>
  <c r="G33" i="12"/>
  <c r="I33" i="12"/>
  <c r="K33" i="12"/>
  <c r="M33" i="12"/>
  <c r="O33" i="12"/>
  <c r="Q33" i="12"/>
  <c r="U33" i="12"/>
  <c r="G34" i="12"/>
  <c r="I34" i="12"/>
  <c r="K34" i="12"/>
  <c r="M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I37" i="12"/>
  <c r="K37" i="12"/>
  <c r="M37" i="12"/>
  <c r="O37" i="12"/>
  <c r="Q37" i="12"/>
  <c r="U37" i="12"/>
  <c r="G38" i="12"/>
  <c r="I38" i="12"/>
  <c r="K38" i="12"/>
  <c r="M38" i="12"/>
  <c r="O38" i="12"/>
  <c r="Q38" i="12"/>
  <c r="U38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1" i="12"/>
  <c r="I41" i="12"/>
  <c r="K41" i="12"/>
  <c r="M41" i="12"/>
  <c r="O41" i="12"/>
  <c r="Q41" i="12"/>
  <c r="U41" i="12"/>
  <c r="G42" i="12"/>
  <c r="I42" i="12"/>
  <c r="K42" i="12"/>
  <c r="M42" i="12"/>
  <c r="O42" i="12"/>
  <c r="Q42" i="12"/>
  <c r="U42" i="12"/>
  <c r="G43" i="12"/>
  <c r="M43" i="12" s="1"/>
  <c r="I43" i="12"/>
  <c r="K43" i="12"/>
  <c r="O43" i="12"/>
  <c r="Q43" i="12"/>
  <c r="U43" i="12"/>
  <c r="G44" i="12"/>
  <c r="M44" i="12" s="1"/>
  <c r="I44" i="12"/>
  <c r="K44" i="12"/>
  <c r="O44" i="12"/>
  <c r="Q44" i="12"/>
  <c r="U44" i="12"/>
  <c r="G45" i="12"/>
  <c r="I45" i="12"/>
  <c r="K45" i="12"/>
  <c r="M45" i="12"/>
  <c r="O45" i="12"/>
  <c r="Q45" i="12"/>
  <c r="U45" i="12"/>
  <c r="G46" i="12"/>
  <c r="I46" i="12"/>
  <c r="K46" i="12"/>
  <c r="M46" i="12"/>
  <c r="O46" i="12"/>
  <c r="Q46" i="12"/>
  <c r="U46" i="12"/>
  <c r="G47" i="12"/>
  <c r="M47" i="12" s="1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G49" i="12"/>
  <c r="I49" i="12"/>
  <c r="K49" i="12"/>
  <c r="M49" i="12"/>
  <c r="O49" i="12"/>
  <c r="Q49" i="12"/>
  <c r="U49" i="12"/>
  <c r="G50" i="12"/>
  <c r="I50" i="12"/>
  <c r="K50" i="12"/>
  <c r="M50" i="12"/>
  <c r="O50" i="12"/>
  <c r="Q50" i="12"/>
  <c r="U50" i="12"/>
  <c r="G51" i="12"/>
  <c r="M51" i="12" s="1"/>
  <c r="I51" i="12"/>
  <c r="K51" i="12"/>
  <c r="O51" i="12"/>
  <c r="Q51" i="12"/>
  <c r="U51" i="12"/>
  <c r="G52" i="12"/>
  <c r="I52" i="12"/>
  <c r="K52" i="12"/>
  <c r="M52" i="12"/>
  <c r="O52" i="12"/>
  <c r="Q52" i="12"/>
  <c r="U52" i="12"/>
  <c r="G53" i="12"/>
  <c r="I53" i="12"/>
  <c r="K53" i="12"/>
  <c r="M53" i="12"/>
  <c r="O53" i="12"/>
  <c r="Q53" i="12"/>
  <c r="U53" i="12"/>
  <c r="G54" i="12"/>
  <c r="I54" i="12"/>
  <c r="K54" i="12"/>
  <c r="M54" i="12"/>
  <c r="O54" i="12"/>
  <c r="Q54" i="12"/>
  <c r="U54" i="12"/>
  <c r="G57" i="12"/>
  <c r="M57" i="12" s="1"/>
  <c r="I57" i="12"/>
  <c r="K57" i="12"/>
  <c r="O57" i="12"/>
  <c r="Q57" i="12"/>
  <c r="U57" i="12"/>
  <c r="G60" i="12"/>
  <c r="I60" i="12"/>
  <c r="K60" i="12"/>
  <c r="M60" i="12"/>
  <c r="O60" i="12"/>
  <c r="Q60" i="12"/>
  <c r="U60" i="12"/>
  <c r="G61" i="12"/>
  <c r="I61" i="12"/>
  <c r="K61" i="12"/>
  <c r="M61" i="12"/>
  <c r="O61" i="12"/>
  <c r="Q61" i="12"/>
  <c r="U61" i="12"/>
  <c r="G62" i="12"/>
  <c r="I62" i="12"/>
  <c r="K62" i="12"/>
  <c r="M62" i="12"/>
  <c r="O62" i="12"/>
  <c r="Q62" i="12"/>
  <c r="U62" i="12"/>
  <c r="G63" i="12"/>
  <c r="M63" i="12" s="1"/>
  <c r="I63" i="12"/>
  <c r="K63" i="12"/>
  <c r="O63" i="12"/>
  <c r="Q63" i="12"/>
  <c r="U63" i="12"/>
  <c r="G64" i="12"/>
  <c r="I64" i="12"/>
  <c r="K64" i="12"/>
  <c r="M64" i="12"/>
  <c r="O64" i="12"/>
  <c r="Q64" i="12"/>
  <c r="U64" i="12"/>
  <c r="K65" i="12"/>
  <c r="U65" i="12"/>
  <c r="G66" i="12"/>
  <c r="G65" i="12" s="1"/>
  <c r="I66" i="12"/>
  <c r="I65" i="12" s="1"/>
  <c r="K66" i="12"/>
  <c r="M66" i="12"/>
  <c r="O66" i="12"/>
  <c r="O65" i="12" s="1"/>
  <c r="Q66" i="12"/>
  <c r="Q65" i="12" s="1"/>
  <c r="U66" i="12"/>
  <c r="G67" i="12"/>
  <c r="M67" i="12" s="1"/>
  <c r="I67" i="12"/>
  <c r="K67" i="12"/>
  <c r="O67" i="12"/>
  <c r="Q67" i="12"/>
  <c r="U67" i="12"/>
  <c r="G68" i="12"/>
  <c r="I68" i="12"/>
  <c r="K68" i="12"/>
  <c r="M68" i="12"/>
  <c r="O68" i="12"/>
  <c r="Q68" i="12"/>
  <c r="U68" i="12"/>
  <c r="G70" i="12"/>
  <c r="G69" i="12" s="1"/>
  <c r="I70" i="12"/>
  <c r="I69" i="12" s="1"/>
  <c r="K70" i="12"/>
  <c r="M70" i="12"/>
  <c r="O70" i="12"/>
  <c r="O69" i="12" s="1"/>
  <c r="Q70" i="12"/>
  <c r="Q69" i="12" s="1"/>
  <c r="U70" i="12"/>
  <c r="G71" i="12"/>
  <c r="M71" i="12" s="1"/>
  <c r="I71" i="12"/>
  <c r="K71" i="12"/>
  <c r="O71" i="12"/>
  <c r="Q71" i="12"/>
  <c r="U71" i="12"/>
  <c r="G72" i="12"/>
  <c r="I72" i="12"/>
  <c r="K72" i="12"/>
  <c r="M72" i="12"/>
  <c r="O72" i="12"/>
  <c r="Q72" i="12"/>
  <c r="U72" i="12"/>
  <c r="G74" i="12"/>
  <c r="I74" i="12"/>
  <c r="K74" i="12"/>
  <c r="K69" i="12" s="1"/>
  <c r="M74" i="12"/>
  <c r="O74" i="12"/>
  <c r="Q74" i="12"/>
  <c r="U74" i="12"/>
  <c r="U69" i="12" s="1"/>
  <c r="G76" i="12"/>
  <c r="M76" i="12" s="1"/>
  <c r="M75" i="12" s="1"/>
  <c r="I76" i="12"/>
  <c r="I75" i="12" s="1"/>
  <c r="K76" i="12"/>
  <c r="K75" i="12" s="1"/>
  <c r="O76" i="12"/>
  <c r="O75" i="12" s="1"/>
  <c r="Q76" i="12"/>
  <c r="Q75" i="12" s="1"/>
  <c r="U76" i="12"/>
  <c r="U75" i="12" s="1"/>
  <c r="G77" i="12"/>
  <c r="I77" i="12"/>
  <c r="K77" i="12"/>
  <c r="M77" i="12"/>
  <c r="O77" i="12"/>
  <c r="Q77" i="12"/>
  <c r="U77" i="12"/>
  <c r="G78" i="12"/>
  <c r="I78" i="12"/>
  <c r="K78" i="12"/>
  <c r="M78" i="12"/>
  <c r="O78" i="12"/>
  <c r="Q78" i="12"/>
  <c r="U78" i="12"/>
  <c r="I20" i="1"/>
  <c r="I19" i="1"/>
  <c r="I18" i="1"/>
  <c r="I17" i="1"/>
  <c r="I16" i="1"/>
  <c r="I55" i="1"/>
  <c r="G27" i="1"/>
  <c r="F40" i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G28" i="1" l="1"/>
  <c r="G23" i="1"/>
  <c r="M65" i="12"/>
  <c r="M69" i="12"/>
  <c r="M26" i="12"/>
  <c r="G17" i="12"/>
  <c r="M15" i="12"/>
  <c r="M12" i="12" s="1"/>
  <c r="G75" i="12"/>
  <c r="G26" i="12"/>
  <c r="I21" i="1"/>
  <c r="H40" i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<sst xmlns="http://schemas.openxmlformats.org/spreadsheetml/2006/main" count="384" uniqueCount="214">
  <si>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</si>
  <si>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</si>
  <si>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</si>
  <si>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</si>
  <si>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</si>
  <si>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</si>
  <si>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</si>
  <si>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</si>
  <si>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</si>
  <si>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</si>
  <si>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</si>
  <si>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</si>
  <si>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</si>
  <si>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</si>
  <si>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</si>
  <si>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</si>
  <si>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</si>
  <si>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</si>
  <si>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</si>
  <si>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</si>
  <si>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</si>
  <si>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</si>
  <si>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</si>
  <si>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</si>
  <si>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</si>
  <si>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</si>
  <si>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</si>
  <si>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</si>
  <si>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</si>
  <si>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</si>
  <si>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</si>
  <si>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</si>
  <si>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</si>
  <si>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</si>
  <si>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</si>
  <si>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</si>
  <si>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</si>
  <si>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</si>
  <si>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</si>
  <si>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</si>
  <si>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</si>
  <si>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</si>
  <si>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</si>
  <si>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</si>
  <si>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</si>
  <si>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135-ZŠ Emila Zátopka - rekonstrukce šaten</t>
  </si>
  <si>
    <t>Celkem za stavbu</t>
  </si>
  <si>
    <t>CZK</t>
  </si>
  <si>
    <t>Rekapitulace dílů</t>
  </si>
  <si>
    <t>Typ dílu</t>
  </si>
  <si>
    <t>90</t>
  </si>
  <si>
    <t>Přípočty</t>
  </si>
  <si>
    <t>97</t>
  </si>
  <si>
    <t>Prorážení otvorů</t>
  </si>
  <si>
    <t>99</t>
  </si>
  <si>
    <t>Staveništní přesun hmot</t>
  </si>
  <si>
    <t>713</t>
  </si>
  <si>
    <t>Izolace tepelné</t>
  </si>
  <si>
    <t>722</t>
  </si>
  <si>
    <t>Vnitřní vodovod</t>
  </si>
  <si>
    <t>767</t>
  </si>
  <si>
    <t>Konstrukce zámečnické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</si>
  <si>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</si>
  <si>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</si>
  <si>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</si>
  <si>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</si>
  <si>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</si>
  <si>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</si>
  <si>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</si>
  <si>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</si>
  <si>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</si>
  <si>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</si>
  <si>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</si>
  <si>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</si>
  <si>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</si>
  <si>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</si>
  <si>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</si>
  <si>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</si>
  <si>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</si>
  <si>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</si>
  <si>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</si>
  <si>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</si>
  <si>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</si>
  <si>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</si>
  <si>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</si>
  <si>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</si>
  <si>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</si>
  <si>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</si>
  <si>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</si>
  <si>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</si>
  <si>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</si>
  <si>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</si>
  <si>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</si>
  <si>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900      R00</t>
  </si>
  <si>
    <t>HZS</t>
  </si>
  <si>
    <t>h</t>
  </si>
  <si>
    <t>POL1_0</t>
  </si>
  <si>
    <t>Odstavení potrubí SV, TV a CTV z provozu:1,00</t>
  </si>
  <si>
    <t>VV</t>
  </si>
  <si>
    <t>Vypuštění potrubí SV, TV, CTV:8,00</t>
  </si>
  <si>
    <t>970031100R00</t>
  </si>
  <si>
    <t>Vrtání jádrové do zdiva cihelného do D 100 mm</t>
  </si>
  <si>
    <t>m</t>
  </si>
  <si>
    <t>Vrtaný protup pro potrubí DN 150, L= 500 mm:0,50*2</t>
  </si>
  <si>
    <t>970031160R00</t>
  </si>
  <si>
    <t>Vrtání jádrové do zdiva cihelného do D 160 mm</t>
  </si>
  <si>
    <t>Vrtaný protup pro potrubí DN 80, L= 500 mm:0,50*5</t>
  </si>
  <si>
    <t>999281108R00</t>
  </si>
  <si>
    <t>Přesun hmot pro opravy a údržbu do výšky 12 m</t>
  </si>
  <si>
    <t>t</t>
  </si>
  <si>
    <t>713400821R00</t>
  </si>
  <si>
    <t>Odstranění izolačních pásů  potrubí</t>
  </si>
  <si>
    <t>m2</t>
  </si>
  <si>
    <t>0,22*2</t>
  </si>
  <si>
    <t>0,26*25</t>
  </si>
  <si>
    <t>0,277*45</t>
  </si>
  <si>
    <t>0,321*5</t>
  </si>
  <si>
    <t>998713202R00</t>
  </si>
  <si>
    <t>Přesun hmot pro izolace tepelné, výšky do 12 m</t>
  </si>
  <si>
    <t>722170801R00</t>
  </si>
  <si>
    <t>Demontáž rozvodů vody z plastů do D 32</t>
  </si>
  <si>
    <t>Demontáž potrubí D 20:2,00</t>
  </si>
  <si>
    <t>Demontáž potrubí D 32:25,00</t>
  </si>
  <si>
    <t>722170804R00</t>
  </si>
  <si>
    <t>Demontáž rozvodů vody z plastů do D 63</t>
  </si>
  <si>
    <t>Demontáž potrubí D 40:45,00</t>
  </si>
  <si>
    <t>Demontáž potrubí D 50:5,00</t>
  </si>
  <si>
    <t>722172712R00</t>
  </si>
  <si>
    <t>Potrubí z PPR, D 25 x 3,5 mm, PN 16</t>
  </si>
  <si>
    <t>722172713R00</t>
  </si>
  <si>
    <t>Potrubí z PPR, D 32 x 4,4 mm, PN 16</t>
  </si>
  <si>
    <t>722172714R00</t>
  </si>
  <si>
    <t>Potrubí z PPR, D 40 x 5,5 mm, PN 16</t>
  </si>
  <si>
    <t>722172715R00</t>
  </si>
  <si>
    <t>Potrubí z PPR, D 50 x 6,9 mm, PN 16</t>
  </si>
  <si>
    <t>722172632R00</t>
  </si>
  <si>
    <t>Potrubí z PPR, D 25x4,2 mm s přídavkem, čedičového vlákna pro eliminaci délk. roztažnosti</t>
  </si>
  <si>
    <t>722172633R00</t>
  </si>
  <si>
    <t>Potrubí z PPR, D 32x5,4 mm s přídavkem, čedičového vlákna pro eliminaci délk. roztažnosti</t>
  </si>
  <si>
    <t>722172634R00</t>
  </si>
  <si>
    <t>Potrubí z PPR, D 40x6,7 mm s přídavkem, čedičového vlákna pro eliminaci délk. roztažnosti</t>
  </si>
  <si>
    <t>722181212RT8</t>
  </si>
  <si>
    <t>Izolace návleková tl. stěny 9 mm, vnitřní průměr 25 mm</t>
  </si>
  <si>
    <t>722181212RU1</t>
  </si>
  <si>
    <t>Izolace návleková tl. stěny 9 mm, vnitřní průměr 32 mm</t>
  </si>
  <si>
    <t>722181212RV9</t>
  </si>
  <si>
    <t>Izolace návleková tl. stěny 9 mm, vnitřní průměr 40 mm</t>
  </si>
  <si>
    <t>722181212RW6</t>
  </si>
  <si>
    <t>Izolace návleková tl. stěny 9 mm, vnitřní průměr 50 mm</t>
  </si>
  <si>
    <t>722181214RT7</t>
  </si>
  <si>
    <t>Izolace návleková tl. stěny 20 mm, vnitřní průměr 22 mm</t>
  </si>
  <si>
    <t>722181214RU1</t>
  </si>
  <si>
    <t>Izolace návleková tl. stěny 20 mm, vnitřní průměr 32 mm</t>
  </si>
  <si>
    <t>722181214RV9</t>
  </si>
  <si>
    <t>Izolace návleková tl. stěny 20 mm, vnitřní průměr 40 mm</t>
  </si>
  <si>
    <t>722237121R00</t>
  </si>
  <si>
    <t>Kohout kulový,2xvnitřní záv. DN 15</t>
  </si>
  <si>
    <t>kus</t>
  </si>
  <si>
    <t>722237122R00</t>
  </si>
  <si>
    <t>Kohout kulový,2xvnitřní záv. DN 20</t>
  </si>
  <si>
    <t>722237123R00</t>
  </si>
  <si>
    <t>Kohout kulový,2xvnitřní záv. DN 25</t>
  </si>
  <si>
    <t>722237131R00</t>
  </si>
  <si>
    <t>Kohout kulový s vypouštěním DN 15</t>
  </si>
  <si>
    <t>722152112V00</t>
  </si>
  <si>
    <t>Kompenzátor pryžový, s atestem na pitnou vodu, přírubový DN 25</t>
  </si>
  <si>
    <t>722152113V00</t>
  </si>
  <si>
    <t>Kompenzátor pryžový, s atestem na pitnou vodu, přírubový DN 32</t>
  </si>
  <si>
    <t>722019913V00</t>
  </si>
  <si>
    <t>Pevný bod na potrubí D, 40-D 32- D 40</t>
  </si>
  <si>
    <t>kg</t>
  </si>
  <si>
    <t>722280106R00</t>
  </si>
  <si>
    <t>Tlaková zkouška vodovodního potrubí DN 32</t>
  </si>
  <si>
    <t>2,00+2,00+20,00+5,00</t>
  </si>
  <si>
    <t>2,00+27,00+25,00</t>
  </si>
  <si>
    <t>722290428RB1</t>
  </si>
  <si>
    <t>Desinfekce vodovodního potrubí do DN 32</t>
  </si>
  <si>
    <t>722_01</t>
  </si>
  <si>
    <t>Lemový nákružek D32-DN25/10</t>
  </si>
  <si>
    <t>722_02</t>
  </si>
  <si>
    <t>Lemový nákružek D40-DN32/10</t>
  </si>
  <si>
    <t>722_03</t>
  </si>
  <si>
    <t>Krácený rozbor pitné vody dle vyhl. č. 254/2004 Sb</t>
  </si>
  <si>
    <t>kpl</t>
  </si>
  <si>
    <t>722_04</t>
  </si>
  <si>
    <t>Opatření povrchu tepelné izolace krycí samolepící , fólií, odstín RAL 6018</t>
  </si>
  <si>
    <t>998722202R00</t>
  </si>
  <si>
    <t>Přesun hmot pro vnitřní vodovod, výšky do 12 m</t>
  </si>
  <si>
    <t>767011211V01</t>
  </si>
  <si>
    <t xml:space="preserve">Demontáž závěsů potrubí </t>
  </si>
  <si>
    <t>767000001V01</t>
  </si>
  <si>
    <t xml:space="preserve">D+M Fabrikované žárově pozink. závěsy, objímy </t>
  </si>
  <si>
    <t>998767202R00</t>
  </si>
  <si>
    <t>Přesun hmot pro zámečnické konstr., výšky do 12 m</t>
  </si>
  <si>
    <t>979011211V01</t>
  </si>
  <si>
    <t>Svislá doprava suti a vybour. hmot nošením ručně</t>
  </si>
  <si>
    <t>979081111R00</t>
  </si>
  <si>
    <t>Odvoz suti a vybour. hmot na skládku do 1 km</t>
  </si>
  <si>
    <t>979081121R00</t>
  </si>
  <si>
    <t>Příplatek k odvozu za každý další 1 km</t>
  </si>
  <si>
    <t>odvoz do 10 km:10*0,0737</t>
  </si>
  <si>
    <t>979990001R00</t>
  </si>
  <si>
    <t>Poplatek za skládku stavební suti</t>
  </si>
  <si>
    <t>005121010R</t>
  </si>
  <si>
    <t>Vybudování zařízení staveniště</t>
  </si>
  <si>
    <t>Soubor</t>
  </si>
  <si>
    <t>005121020R</t>
  </si>
  <si>
    <t xml:space="preserve">Provoz zařízení staveniště </t>
  </si>
  <si>
    <t>005121030R</t>
  </si>
  <si>
    <t>Odstranění zařízení staveniště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</si>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</sst>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8" sqref="A8:A9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8"/>
  <sheetViews>
    <sheetView showGridLines="0" tabSelected="1" topLeftCell="B1" zoomScaleNormal="100" zoomScaleSheetLayoutView="75" workbookViewId="0">
      <selection activeCell="M12" sqref="M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45</v>
      </c>
      <c r="E2" s="109"/>
      <c r="F2" s="109"/>
      <c r="G2" s="109"/>
      <c r="H2" s="109"/>
      <c r="I2" s="109"/>
      <c r="J2" s="110"/>
      <c r="O2" s="2"/>
    </row>
    <row r="3" spans="1:15" ht="23.25" hidden="1" customHeight="1" x14ac:dyDescent="0.2">
      <c r="A3" s="4"/>
      <c r="B3" s="111" t="s">
        <v>43</v>
      </c>
      <c r="C3" s="112"/>
      <c r="D3" s="113"/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/>
      <c r="E11" s="124"/>
      <c r="F11" s="124"/>
      <c r="G11" s="124"/>
      <c r="H11" s="28" t="s">
        <v>33</v>
      </c>
      <c r="I11" s="128"/>
      <c r="J11" s="11"/>
    </row>
    <row r="12" spans="1:15" ht="15.75" customHeight="1" x14ac:dyDescent="0.2">
      <c r="A12" s="4"/>
      <c r="B12" s="41"/>
      <c r="C12" s="26"/>
      <c r="D12" s="125"/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/>
      <c r="D13" s="126"/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SUMIF(F47:F54,A16,I47:I54)+SUMIF(F47:F54,"PSU",I47:I54)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SUMIF(F47:F54,A17,I47:I54)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SUMIF(F47:F54,A18,I47:I54)</f>
        <v>0</v>
      </c>
      <c r="J18" s="93"/>
    </row>
    <row r="19" spans="1:10" ht="23.25" customHeight="1" x14ac:dyDescent="0.2">
      <c r="A19" s="193" t="s">
        <v>64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SUMIF(F47:F54,A19,I47:I54)</f>
        <v>0</v>
      </c>
      <c r="J19" s="93"/>
    </row>
    <row r="20" spans="1:10" ht="23.25" customHeight="1" x14ac:dyDescent="0.2">
      <c r="A20" s="193" t="s">
        <v>65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SUMIF(F47:F54,A20,I47:I54)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43985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/>
      <c r="C39" s="138"/>
      <c r="D39" s="139"/>
      <c r="E39" s="139"/>
      <c r="F39" s="147">
        <f>' Pol'!AC80</f>
        <v>0</v>
      </c>
      <c r="G39" s="148">
        <f>' Pol'!AD80</f>
        <v>0</v>
      </c>
      <c r="H39" s="149">
        <f>(F39*SazbaDPH1/100)+(G39*SazbaDPH2/100)</f>
        <v>0</v>
      </c>
      <c r="I39" s="149">
        <f>F39+G39+H39</f>
        <v>0</v>
      </c>
      <c r="J39" s="140" t="str">
        <f>IF(_xlfn.SINGLE(CenaCelkemVypocet)=0,"",I39/_xlfn.SINGLE(CenaCelkemVypocet)*100)</f>
        <v/>
      </c>
    </row>
    <row r="40" spans="1:10" ht="25.5" hidden="1" customHeight="1" x14ac:dyDescent="0.2">
      <c r="A40" s="131"/>
      <c r="B40" s="141" t="s">
        <v>46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48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49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50</v>
      </c>
      <c r="C47" s="175" t="s">
        <v>51</v>
      </c>
      <c r="D47" s="176"/>
      <c r="E47" s="176"/>
      <c r="F47" s="180" t="s">
        <v>23</v>
      </c>
      <c r="G47" s="181"/>
      <c r="H47" s="181"/>
      <c r="I47" s="182">
        <f>' Pol'!G8</f>
        <v>0</v>
      </c>
      <c r="J47" s="182"/>
    </row>
    <row r="48" spans="1:10" ht="25.5" customHeight="1" x14ac:dyDescent="0.2">
      <c r="A48" s="163"/>
      <c r="B48" s="166" t="s">
        <v>52</v>
      </c>
      <c r="C48" s="165" t="s">
        <v>53</v>
      </c>
      <c r="D48" s="167"/>
      <c r="E48" s="167"/>
      <c r="F48" s="183" t="s">
        <v>23</v>
      </c>
      <c r="G48" s="184"/>
      <c r="H48" s="184"/>
      <c r="I48" s="185">
        <f>' Pol'!G12</f>
        <v>0</v>
      </c>
      <c r="J48" s="185"/>
    </row>
    <row r="49" spans="1:10" ht="25.5" customHeight="1" x14ac:dyDescent="0.2">
      <c r="A49" s="163"/>
      <c r="B49" s="166" t="s">
        <v>54</v>
      </c>
      <c r="C49" s="165" t="s">
        <v>55</v>
      </c>
      <c r="D49" s="167"/>
      <c r="E49" s="167"/>
      <c r="F49" s="183" t="s">
        <v>23</v>
      </c>
      <c r="G49" s="184"/>
      <c r="H49" s="184"/>
      <c r="I49" s="185">
        <f>' Pol'!G17</f>
        <v>0</v>
      </c>
      <c r="J49" s="185"/>
    </row>
    <row r="50" spans="1:10" ht="25.5" customHeight="1" x14ac:dyDescent="0.2">
      <c r="A50" s="163"/>
      <c r="B50" s="166" t="s">
        <v>56</v>
      </c>
      <c r="C50" s="165" t="s">
        <v>57</v>
      </c>
      <c r="D50" s="167"/>
      <c r="E50" s="167"/>
      <c r="F50" s="183" t="s">
        <v>24</v>
      </c>
      <c r="G50" s="184"/>
      <c r="H50" s="184"/>
      <c r="I50" s="185">
        <f>' Pol'!G19</f>
        <v>0</v>
      </c>
      <c r="J50" s="185"/>
    </row>
    <row r="51" spans="1:10" ht="25.5" customHeight="1" x14ac:dyDescent="0.2">
      <c r="A51" s="163"/>
      <c r="B51" s="166" t="s">
        <v>58</v>
      </c>
      <c r="C51" s="165" t="s">
        <v>59</v>
      </c>
      <c r="D51" s="167"/>
      <c r="E51" s="167"/>
      <c r="F51" s="183" t="s">
        <v>24</v>
      </c>
      <c r="G51" s="184"/>
      <c r="H51" s="184"/>
      <c r="I51" s="185">
        <f>' Pol'!G26</f>
        <v>0</v>
      </c>
      <c r="J51" s="185"/>
    </row>
    <row r="52" spans="1:10" ht="25.5" customHeight="1" x14ac:dyDescent="0.2">
      <c r="A52" s="163"/>
      <c r="B52" s="166" t="s">
        <v>60</v>
      </c>
      <c r="C52" s="165" t="s">
        <v>61</v>
      </c>
      <c r="D52" s="167"/>
      <c r="E52" s="167"/>
      <c r="F52" s="183" t="s">
        <v>24</v>
      </c>
      <c r="G52" s="184"/>
      <c r="H52" s="184"/>
      <c r="I52" s="185">
        <f>' Pol'!G65</f>
        <v>0</v>
      </c>
      <c r="J52" s="185"/>
    </row>
    <row r="53" spans="1:10" ht="25.5" customHeight="1" x14ac:dyDescent="0.2">
      <c r="A53" s="163"/>
      <c r="B53" s="166" t="s">
        <v>62</v>
      </c>
      <c r="C53" s="165" t="s">
        <v>63</v>
      </c>
      <c r="D53" s="167"/>
      <c r="E53" s="167"/>
      <c r="F53" s="183" t="s">
        <v>23</v>
      </c>
      <c r="G53" s="184"/>
      <c r="H53" s="184"/>
      <c r="I53" s="185">
        <f>' Pol'!G69</f>
        <v>0</v>
      </c>
      <c r="J53" s="185"/>
    </row>
    <row r="54" spans="1:10" ht="25.5" customHeight="1" x14ac:dyDescent="0.2">
      <c r="A54" s="163"/>
      <c r="B54" s="177" t="s">
        <v>64</v>
      </c>
      <c r="C54" s="178" t="s">
        <v>26</v>
      </c>
      <c r="D54" s="179"/>
      <c r="E54" s="179"/>
      <c r="F54" s="186" t="s">
        <v>64</v>
      </c>
      <c r="G54" s="187"/>
      <c r="H54" s="187"/>
      <c r="I54" s="188">
        <f>' Pol'!G75</f>
        <v>0</v>
      </c>
      <c r="J54" s="188"/>
    </row>
    <row r="55" spans="1:10" ht="25.5" customHeight="1" x14ac:dyDescent="0.2">
      <c r="A55" s="164"/>
      <c r="B55" s="170" t="s">
        <v>1</v>
      </c>
      <c r="C55" s="170"/>
      <c r="D55" s="171"/>
      <c r="E55" s="171"/>
      <c r="F55" s="189"/>
      <c r="G55" s="190"/>
      <c r="H55" s="190"/>
      <c r="I55" s="191">
        <f>SUM(I47:I54)</f>
        <v>0</v>
      </c>
      <c r="J55" s="191"/>
    </row>
    <row r="56" spans="1:10" x14ac:dyDescent="0.2">
      <c r="F56" s="192"/>
      <c r="G56" s="130"/>
      <c r="H56" s="192"/>
      <c r="I56" s="130"/>
      <c r="J56" s="130"/>
    </row>
    <row r="57" spans="1:10" x14ac:dyDescent="0.2">
      <c r="F57" s="192"/>
      <c r="G57" s="130"/>
      <c r="H57" s="192"/>
      <c r="I57" s="130"/>
      <c r="J57" s="130"/>
    </row>
    <row r="58" spans="1:10" x14ac:dyDescent="0.2">
      <c r="F58" s="192"/>
      <c r="G58" s="130"/>
      <c r="H58" s="192"/>
      <c r="I58" s="130"/>
      <c r="J58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I55:J55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9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67</v>
      </c>
    </row>
    <row r="2" spans="1:60" ht="24.95" customHeight="1" x14ac:dyDescent="0.2">
      <c r="A2" s="202" t="s">
        <v>66</v>
      </c>
      <c r="B2" s="196"/>
      <c r="C2" s="197" t="s">
        <v>45</v>
      </c>
      <c r="D2" s="198"/>
      <c r="E2" s="198"/>
      <c r="F2" s="198"/>
      <c r="G2" s="204"/>
      <c r="AE2" t="s">
        <v>68</v>
      </c>
    </row>
    <row r="3" spans="1:60" ht="24.95" hidden="1" customHeight="1" x14ac:dyDescent="0.2">
      <c r="A3" s="203" t="s">
        <v>7</v>
      </c>
      <c r="B3" s="201"/>
      <c r="C3" s="199"/>
      <c r="D3" s="200"/>
      <c r="E3" s="200"/>
      <c r="F3" s="200"/>
      <c r="G3" s="205"/>
      <c r="AE3" t="s">
        <v>69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70</v>
      </c>
    </row>
    <row r="5" spans="1:60" hidden="1" x14ac:dyDescent="0.2">
      <c r="A5" s="206" t="s">
        <v>71</v>
      </c>
      <c r="B5" s="207"/>
      <c r="C5" s="208"/>
      <c r="D5" s="209"/>
      <c r="E5" s="209"/>
      <c r="F5" s="209"/>
      <c r="G5" s="210"/>
      <c r="AE5" t="s">
        <v>72</v>
      </c>
    </row>
    <row r="7" spans="1:60" ht="38.25" x14ac:dyDescent="0.2">
      <c r="A7" s="215" t="s">
        <v>73</v>
      </c>
      <c r="B7" s="216" t="s">
        <v>74</v>
      </c>
      <c r="C7" s="216" t="s">
        <v>75</v>
      </c>
      <c r="D7" s="215" t="s">
        <v>76</v>
      </c>
      <c r="E7" s="215" t="s">
        <v>77</v>
      </c>
      <c r="F7" s="211" t="s">
        <v>78</v>
      </c>
      <c r="G7" s="234" t="s">
        <v>28</v>
      </c>
      <c r="H7" s="235" t="s">
        <v>29</v>
      </c>
      <c r="I7" s="235" t="s">
        <v>79</v>
      </c>
      <c r="J7" s="235" t="s">
        <v>30</v>
      </c>
      <c r="K7" s="235" t="s">
        <v>80</v>
      </c>
      <c r="L7" s="235" t="s">
        <v>81</v>
      </c>
      <c r="M7" s="235" t="s">
        <v>82</v>
      </c>
      <c r="N7" s="235" t="s">
        <v>83</v>
      </c>
      <c r="O7" s="235" t="s">
        <v>84</v>
      </c>
      <c r="P7" s="235" t="s">
        <v>85</v>
      </c>
      <c r="Q7" s="235" t="s">
        <v>86</v>
      </c>
      <c r="R7" s="235" t="s">
        <v>87</v>
      </c>
      <c r="S7" s="235" t="s">
        <v>88</v>
      </c>
      <c r="T7" s="235" t="s">
        <v>89</v>
      </c>
      <c r="U7" s="218" t="s">
        <v>90</v>
      </c>
    </row>
    <row r="8" spans="1:60" x14ac:dyDescent="0.2">
      <c r="A8" s="236" t="s">
        <v>91</v>
      </c>
      <c r="B8" s="237" t="s">
        <v>50</v>
      </c>
      <c r="C8" s="238" t="s">
        <v>51</v>
      </c>
      <c r="D8" s="239"/>
      <c r="E8" s="240"/>
      <c r="F8" s="241"/>
      <c r="G8" s="241">
        <f>SUMIF(AE9:AE11,"&lt;&gt;NOR",G9:G11)</f>
        <v>0</v>
      </c>
      <c r="H8" s="241"/>
      <c r="I8" s="241">
        <f>SUM(I9:I11)</f>
        <v>0</v>
      </c>
      <c r="J8" s="241"/>
      <c r="K8" s="241">
        <f>SUM(K9:K11)</f>
        <v>0</v>
      </c>
      <c r="L8" s="241"/>
      <c r="M8" s="241">
        <f>SUM(M9:M11)</f>
        <v>0</v>
      </c>
      <c r="N8" s="217"/>
      <c r="O8" s="217">
        <f>SUM(O9:O11)</f>
        <v>0</v>
      </c>
      <c r="P8" s="217"/>
      <c r="Q8" s="217">
        <f>SUM(Q9:Q11)</f>
        <v>0</v>
      </c>
      <c r="R8" s="217"/>
      <c r="S8" s="217"/>
      <c r="T8" s="236"/>
      <c r="U8" s="217">
        <f>SUM(U9:U11)</f>
        <v>9</v>
      </c>
      <c r="AE8" t="s">
        <v>92</v>
      </c>
    </row>
    <row r="9" spans="1:60" outlineLevel="1" x14ac:dyDescent="0.2">
      <c r="A9" s="213">
        <v>1</v>
      </c>
      <c r="B9" s="219" t="s">
        <v>93</v>
      </c>
      <c r="C9" s="264" t="s">
        <v>94</v>
      </c>
      <c r="D9" s="221" t="s">
        <v>95</v>
      </c>
      <c r="E9" s="228">
        <v>9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1</v>
      </c>
      <c r="U9" s="222">
        <f>ROUND(E9*T9,2)</f>
        <v>9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96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/>
      <c r="B10" s="219"/>
      <c r="C10" s="265" t="s">
        <v>97</v>
      </c>
      <c r="D10" s="224"/>
      <c r="E10" s="229">
        <v>1</v>
      </c>
      <c r="F10" s="232"/>
      <c r="G10" s="232"/>
      <c r="H10" s="232"/>
      <c r="I10" s="232"/>
      <c r="J10" s="232"/>
      <c r="K10" s="232"/>
      <c r="L10" s="232"/>
      <c r="M10" s="232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98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/>
      <c r="B11" s="219"/>
      <c r="C11" s="265" t="s">
        <v>99</v>
      </c>
      <c r="D11" s="224"/>
      <c r="E11" s="229">
        <v>8</v>
      </c>
      <c r="F11" s="232"/>
      <c r="G11" s="232"/>
      <c r="H11" s="232"/>
      <c r="I11" s="232"/>
      <c r="J11" s="232"/>
      <c r="K11" s="232"/>
      <c r="L11" s="232"/>
      <c r="M11" s="232"/>
      <c r="N11" s="222"/>
      <c r="O11" s="222"/>
      <c r="P11" s="222"/>
      <c r="Q11" s="222"/>
      <c r="R11" s="222"/>
      <c r="S11" s="222"/>
      <c r="T11" s="223"/>
      <c r="U11" s="222"/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98</v>
      </c>
      <c r="AF11" s="212">
        <v>0</v>
      </c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14" t="s">
        <v>91</v>
      </c>
      <c r="B12" s="220" t="s">
        <v>52</v>
      </c>
      <c r="C12" s="266" t="s">
        <v>53</v>
      </c>
      <c r="D12" s="225"/>
      <c r="E12" s="230"/>
      <c r="F12" s="233"/>
      <c r="G12" s="233">
        <f>SUMIF(AE13:AE16,"&lt;&gt;NOR",G13:G16)</f>
        <v>0</v>
      </c>
      <c r="H12" s="233"/>
      <c r="I12" s="233">
        <f>SUM(I13:I16)</f>
        <v>0</v>
      </c>
      <c r="J12" s="233"/>
      <c r="K12" s="233">
        <f>SUM(K13:K16)</f>
        <v>0</v>
      </c>
      <c r="L12" s="233"/>
      <c r="M12" s="233">
        <f>SUM(M13:M16)</f>
        <v>0</v>
      </c>
      <c r="N12" s="226"/>
      <c r="O12" s="226">
        <f>SUM(O13:O16)</f>
        <v>0</v>
      </c>
      <c r="P12" s="226"/>
      <c r="Q12" s="226">
        <f>SUM(Q13:Q16)</f>
        <v>7.4900000000000001E-3</v>
      </c>
      <c r="R12" s="226"/>
      <c r="S12" s="226"/>
      <c r="T12" s="227"/>
      <c r="U12" s="226">
        <f>SUM(U13:U16)</f>
        <v>12.95</v>
      </c>
      <c r="AE12" t="s">
        <v>92</v>
      </c>
    </row>
    <row r="13" spans="1:60" outlineLevel="1" x14ac:dyDescent="0.2">
      <c r="A13" s="213">
        <v>2</v>
      </c>
      <c r="B13" s="219" t="s">
        <v>100</v>
      </c>
      <c r="C13" s="264" t="s">
        <v>101</v>
      </c>
      <c r="D13" s="221" t="s">
        <v>102</v>
      </c>
      <c r="E13" s="228">
        <v>1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22">
        <v>0</v>
      </c>
      <c r="O13" s="222">
        <f>ROUND(E13*N13,5)</f>
        <v>0</v>
      </c>
      <c r="P13" s="222">
        <v>2.14E-3</v>
      </c>
      <c r="Q13" s="222">
        <f>ROUND(E13*P13,5)</f>
        <v>2.14E-3</v>
      </c>
      <c r="R13" s="222"/>
      <c r="S13" s="222"/>
      <c r="T13" s="223">
        <v>2.95</v>
      </c>
      <c r="U13" s="222">
        <f>ROUND(E13*T13,2)</f>
        <v>2.95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96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/>
      <c r="B14" s="219"/>
      <c r="C14" s="265" t="s">
        <v>103</v>
      </c>
      <c r="D14" s="224"/>
      <c r="E14" s="229">
        <v>1</v>
      </c>
      <c r="F14" s="232"/>
      <c r="G14" s="232"/>
      <c r="H14" s="232"/>
      <c r="I14" s="232"/>
      <c r="J14" s="232"/>
      <c r="K14" s="232"/>
      <c r="L14" s="232"/>
      <c r="M14" s="232"/>
      <c r="N14" s="222"/>
      <c r="O14" s="222"/>
      <c r="P14" s="222"/>
      <c r="Q14" s="222"/>
      <c r="R14" s="222"/>
      <c r="S14" s="222"/>
      <c r="T14" s="223"/>
      <c r="U14" s="22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98</v>
      </c>
      <c r="AF14" s="212">
        <v>0</v>
      </c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>
        <v>3</v>
      </c>
      <c r="B15" s="219" t="s">
        <v>104</v>
      </c>
      <c r="C15" s="264" t="s">
        <v>105</v>
      </c>
      <c r="D15" s="221" t="s">
        <v>102</v>
      </c>
      <c r="E15" s="228">
        <v>2.5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22">
        <v>0</v>
      </c>
      <c r="O15" s="222">
        <f>ROUND(E15*N15,5)</f>
        <v>0</v>
      </c>
      <c r="P15" s="222">
        <v>2.14E-3</v>
      </c>
      <c r="Q15" s="222">
        <f>ROUND(E15*P15,5)</f>
        <v>5.3499999999999997E-3</v>
      </c>
      <c r="R15" s="222"/>
      <c r="S15" s="222"/>
      <c r="T15" s="223">
        <v>4</v>
      </c>
      <c r="U15" s="222">
        <f>ROUND(E15*T15,2)</f>
        <v>10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96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/>
      <c r="B16" s="219"/>
      <c r="C16" s="265" t="s">
        <v>106</v>
      </c>
      <c r="D16" s="224"/>
      <c r="E16" s="229">
        <v>2.5</v>
      </c>
      <c r="F16" s="232"/>
      <c r="G16" s="232"/>
      <c r="H16" s="232"/>
      <c r="I16" s="232"/>
      <c r="J16" s="232"/>
      <c r="K16" s="232"/>
      <c r="L16" s="232"/>
      <c r="M16" s="232"/>
      <c r="N16" s="222"/>
      <c r="O16" s="222"/>
      <c r="P16" s="222"/>
      <c r="Q16" s="222"/>
      <c r="R16" s="222"/>
      <c r="S16" s="222"/>
      <c r="T16" s="223"/>
      <c r="U16" s="22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98</v>
      </c>
      <c r="AF16" s="212">
        <v>0</v>
      </c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4" t="s">
        <v>91</v>
      </c>
      <c r="B17" s="220" t="s">
        <v>54</v>
      </c>
      <c r="C17" s="266" t="s">
        <v>55</v>
      </c>
      <c r="D17" s="225"/>
      <c r="E17" s="230"/>
      <c r="F17" s="233"/>
      <c r="G17" s="233">
        <f>SUMIF(AE18:AE18,"&lt;&gt;NOR",G18:G18)</f>
        <v>0</v>
      </c>
      <c r="H17" s="233"/>
      <c r="I17" s="233">
        <f>SUM(I18:I18)</f>
        <v>0</v>
      </c>
      <c r="J17" s="233"/>
      <c r="K17" s="233">
        <f>SUM(K18:K18)</f>
        <v>0</v>
      </c>
      <c r="L17" s="233"/>
      <c r="M17" s="233">
        <f>SUM(M18:M18)</f>
        <v>0</v>
      </c>
      <c r="N17" s="226"/>
      <c r="O17" s="226">
        <f>SUM(O18:O18)</f>
        <v>0</v>
      </c>
      <c r="P17" s="226"/>
      <c r="Q17" s="226">
        <f>SUM(Q18:Q18)</f>
        <v>0</v>
      </c>
      <c r="R17" s="226"/>
      <c r="S17" s="226"/>
      <c r="T17" s="227"/>
      <c r="U17" s="226">
        <f>SUM(U18:U18)</f>
        <v>0.25</v>
      </c>
      <c r="AE17" t="s">
        <v>92</v>
      </c>
    </row>
    <row r="18" spans="1:60" outlineLevel="1" x14ac:dyDescent="0.2">
      <c r="A18" s="213">
        <v>4</v>
      </c>
      <c r="B18" s="219" t="s">
        <v>107</v>
      </c>
      <c r="C18" s="264" t="s">
        <v>108</v>
      </c>
      <c r="D18" s="221" t="s">
        <v>109</v>
      </c>
      <c r="E18" s="228">
        <v>0.13170000000000001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22">
        <v>0</v>
      </c>
      <c r="O18" s="222">
        <f>ROUND(E18*N18,5)</f>
        <v>0</v>
      </c>
      <c r="P18" s="222">
        <v>0</v>
      </c>
      <c r="Q18" s="222">
        <f>ROUND(E18*P18,5)</f>
        <v>0</v>
      </c>
      <c r="R18" s="222"/>
      <c r="S18" s="222"/>
      <c r="T18" s="223">
        <v>1.8919999999999999</v>
      </c>
      <c r="U18" s="222">
        <f>ROUND(E18*T18,2)</f>
        <v>0.25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96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14" t="s">
        <v>91</v>
      </c>
      <c r="B19" s="220" t="s">
        <v>56</v>
      </c>
      <c r="C19" s="266" t="s">
        <v>57</v>
      </c>
      <c r="D19" s="225"/>
      <c r="E19" s="230"/>
      <c r="F19" s="233"/>
      <c r="G19" s="233">
        <f>SUMIF(AE20:AE25,"&lt;&gt;NOR",G20:G25)</f>
        <v>0</v>
      </c>
      <c r="H19" s="233"/>
      <c r="I19" s="233">
        <f>SUM(I20:I25)</f>
        <v>0</v>
      </c>
      <c r="J19" s="233"/>
      <c r="K19" s="233">
        <f>SUM(K20:K25)</f>
        <v>0</v>
      </c>
      <c r="L19" s="233"/>
      <c r="M19" s="233">
        <f>SUM(M20:M25)</f>
        <v>0</v>
      </c>
      <c r="N19" s="226"/>
      <c r="O19" s="226">
        <f>SUM(O20:O25)</f>
        <v>0</v>
      </c>
      <c r="P19" s="226"/>
      <c r="Q19" s="226">
        <f>SUM(Q20:Q25)</f>
        <v>4.4119999999999999E-2</v>
      </c>
      <c r="R19" s="226"/>
      <c r="S19" s="226"/>
      <c r="T19" s="227"/>
      <c r="U19" s="226">
        <f>SUM(U20:U25)</f>
        <v>4.2</v>
      </c>
      <c r="AE19" t="s">
        <v>92</v>
      </c>
    </row>
    <row r="20" spans="1:60" outlineLevel="1" x14ac:dyDescent="0.2">
      <c r="A20" s="213">
        <v>5</v>
      </c>
      <c r="B20" s="219" t="s">
        <v>110</v>
      </c>
      <c r="C20" s="264" t="s">
        <v>111</v>
      </c>
      <c r="D20" s="221" t="s">
        <v>112</v>
      </c>
      <c r="E20" s="228">
        <v>21.01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22">
        <v>0</v>
      </c>
      <c r="O20" s="222">
        <f>ROUND(E20*N20,5)</f>
        <v>0</v>
      </c>
      <c r="P20" s="222">
        <v>2.0999999999999999E-3</v>
      </c>
      <c r="Q20" s="222">
        <f>ROUND(E20*P20,5)</f>
        <v>4.4119999999999999E-2</v>
      </c>
      <c r="R20" s="222"/>
      <c r="S20" s="222"/>
      <c r="T20" s="223">
        <v>0.2</v>
      </c>
      <c r="U20" s="222">
        <f>ROUND(E20*T20,2)</f>
        <v>4.2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96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/>
      <c r="B21" s="219"/>
      <c r="C21" s="265" t="s">
        <v>113</v>
      </c>
      <c r="D21" s="224"/>
      <c r="E21" s="229">
        <v>0.44</v>
      </c>
      <c r="F21" s="232"/>
      <c r="G21" s="232"/>
      <c r="H21" s="232"/>
      <c r="I21" s="232"/>
      <c r="J21" s="232"/>
      <c r="K21" s="232"/>
      <c r="L21" s="232"/>
      <c r="M21" s="232"/>
      <c r="N21" s="222"/>
      <c r="O21" s="222"/>
      <c r="P21" s="222"/>
      <c r="Q21" s="222"/>
      <c r="R21" s="222"/>
      <c r="S21" s="222"/>
      <c r="T21" s="223"/>
      <c r="U21" s="222"/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98</v>
      </c>
      <c r="AF21" s="212">
        <v>0</v>
      </c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/>
      <c r="B22" s="219"/>
      <c r="C22" s="265" t="s">
        <v>114</v>
      </c>
      <c r="D22" s="224"/>
      <c r="E22" s="229">
        <v>6.5</v>
      </c>
      <c r="F22" s="232"/>
      <c r="G22" s="232"/>
      <c r="H22" s="232"/>
      <c r="I22" s="232"/>
      <c r="J22" s="232"/>
      <c r="K22" s="232"/>
      <c r="L22" s="232"/>
      <c r="M22" s="232"/>
      <c r="N22" s="222"/>
      <c r="O22" s="222"/>
      <c r="P22" s="222"/>
      <c r="Q22" s="222"/>
      <c r="R22" s="222"/>
      <c r="S22" s="222"/>
      <c r="T22" s="223"/>
      <c r="U22" s="222"/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98</v>
      </c>
      <c r="AF22" s="212">
        <v>0</v>
      </c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/>
      <c r="B23" s="219"/>
      <c r="C23" s="265" t="s">
        <v>115</v>
      </c>
      <c r="D23" s="224"/>
      <c r="E23" s="229">
        <v>12.465</v>
      </c>
      <c r="F23" s="232"/>
      <c r="G23" s="232"/>
      <c r="H23" s="232"/>
      <c r="I23" s="232"/>
      <c r="J23" s="232"/>
      <c r="K23" s="232"/>
      <c r="L23" s="232"/>
      <c r="M23" s="232"/>
      <c r="N23" s="222"/>
      <c r="O23" s="222"/>
      <c r="P23" s="222"/>
      <c r="Q23" s="222"/>
      <c r="R23" s="222"/>
      <c r="S23" s="222"/>
      <c r="T23" s="223"/>
      <c r="U23" s="222"/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98</v>
      </c>
      <c r="AF23" s="212">
        <v>0</v>
      </c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/>
      <c r="B24" s="219"/>
      <c r="C24" s="265" t="s">
        <v>116</v>
      </c>
      <c r="D24" s="224"/>
      <c r="E24" s="229">
        <v>1.605</v>
      </c>
      <c r="F24" s="232"/>
      <c r="G24" s="232"/>
      <c r="H24" s="232"/>
      <c r="I24" s="232"/>
      <c r="J24" s="232"/>
      <c r="K24" s="232"/>
      <c r="L24" s="232"/>
      <c r="M24" s="232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98</v>
      </c>
      <c r="AF24" s="212">
        <v>0</v>
      </c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6</v>
      </c>
      <c r="B25" s="219" t="s">
        <v>117</v>
      </c>
      <c r="C25" s="264" t="s">
        <v>118</v>
      </c>
      <c r="D25" s="221" t="s">
        <v>0</v>
      </c>
      <c r="E25" s="228">
        <v>14.92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22">
        <v>0</v>
      </c>
      <c r="O25" s="222">
        <f>ROUND(E25*N25,5)</f>
        <v>0</v>
      </c>
      <c r="P25" s="222">
        <v>0</v>
      </c>
      <c r="Q25" s="222">
        <f>ROUND(E25*P25,5)</f>
        <v>0</v>
      </c>
      <c r="R25" s="222"/>
      <c r="S25" s="222"/>
      <c r="T25" s="223">
        <v>0</v>
      </c>
      <c r="U25" s="222">
        <f>ROUND(E25*T25,2)</f>
        <v>0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96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14" t="s">
        <v>91</v>
      </c>
      <c r="B26" s="220" t="s">
        <v>58</v>
      </c>
      <c r="C26" s="266" t="s">
        <v>59</v>
      </c>
      <c r="D26" s="225"/>
      <c r="E26" s="230"/>
      <c r="F26" s="233"/>
      <c r="G26" s="233">
        <f>SUMIF(AE27:AE64,"&lt;&gt;NOR",G27:G64)</f>
        <v>0</v>
      </c>
      <c r="H26" s="233"/>
      <c r="I26" s="233">
        <f>SUM(I27:I64)</f>
        <v>0</v>
      </c>
      <c r="J26" s="233"/>
      <c r="K26" s="233">
        <f>SUM(K27:K64)</f>
        <v>0</v>
      </c>
      <c r="L26" s="233"/>
      <c r="M26" s="233">
        <f>SUM(M27:M64)</f>
        <v>0</v>
      </c>
      <c r="N26" s="226"/>
      <c r="O26" s="226">
        <f>SUM(O27:O64)</f>
        <v>0.13167000000000001</v>
      </c>
      <c r="P26" s="226"/>
      <c r="Q26" s="226">
        <f>SUM(Q27:Q64)</f>
        <v>2.206E-2</v>
      </c>
      <c r="R26" s="226"/>
      <c r="S26" s="226"/>
      <c r="T26" s="227"/>
      <c r="U26" s="226">
        <f>SUM(U27:U64)</f>
        <v>58.499999999999986</v>
      </c>
      <c r="AE26" t="s">
        <v>92</v>
      </c>
    </row>
    <row r="27" spans="1:60" outlineLevel="1" x14ac:dyDescent="0.2">
      <c r="A27" s="213">
        <v>7</v>
      </c>
      <c r="B27" s="219" t="s">
        <v>119</v>
      </c>
      <c r="C27" s="264" t="s">
        <v>120</v>
      </c>
      <c r="D27" s="221" t="s">
        <v>102</v>
      </c>
      <c r="E27" s="228">
        <v>27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22">
        <v>0</v>
      </c>
      <c r="O27" s="222">
        <f>ROUND(E27*N27,5)</f>
        <v>0</v>
      </c>
      <c r="P27" s="222">
        <v>2.7999999999999998E-4</v>
      </c>
      <c r="Q27" s="222">
        <f>ROUND(E27*P27,5)</f>
        <v>7.5599999999999999E-3</v>
      </c>
      <c r="R27" s="222"/>
      <c r="S27" s="222"/>
      <c r="T27" s="223">
        <v>5.1999999999999998E-2</v>
      </c>
      <c r="U27" s="222">
        <f>ROUND(E27*T27,2)</f>
        <v>1.4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96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/>
      <c r="B28" s="219"/>
      <c r="C28" s="265" t="s">
        <v>121</v>
      </c>
      <c r="D28" s="224"/>
      <c r="E28" s="229">
        <v>2</v>
      </c>
      <c r="F28" s="232"/>
      <c r="G28" s="232"/>
      <c r="H28" s="232"/>
      <c r="I28" s="232"/>
      <c r="J28" s="232"/>
      <c r="K28" s="232"/>
      <c r="L28" s="232"/>
      <c r="M28" s="232"/>
      <c r="N28" s="222"/>
      <c r="O28" s="222"/>
      <c r="P28" s="222"/>
      <c r="Q28" s="222"/>
      <c r="R28" s="222"/>
      <c r="S28" s="222"/>
      <c r="T28" s="223"/>
      <c r="U28" s="22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98</v>
      </c>
      <c r="AF28" s="212">
        <v>0</v>
      </c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19"/>
      <c r="C29" s="265" t="s">
        <v>122</v>
      </c>
      <c r="D29" s="224"/>
      <c r="E29" s="229">
        <v>25</v>
      </c>
      <c r="F29" s="232"/>
      <c r="G29" s="232"/>
      <c r="H29" s="232"/>
      <c r="I29" s="232"/>
      <c r="J29" s="232"/>
      <c r="K29" s="232"/>
      <c r="L29" s="232"/>
      <c r="M29" s="232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98</v>
      </c>
      <c r="AF29" s="212">
        <v>0</v>
      </c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>
        <v>8</v>
      </c>
      <c r="B30" s="219" t="s">
        <v>123</v>
      </c>
      <c r="C30" s="264" t="s">
        <v>124</v>
      </c>
      <c r="D30" s="221" t="s">
        <v>102</v>
      </c>
      <c r="E30" s="228">
        <v>50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22">
        <v>0</v>
      </c>
      <c r="O30" s="222">
        <f>ROUND(E30*N30,5)</f>
        <v>0</v>
      </c>
      <c r="P30" s="222">
        <v>2.9E-4</v>
      </c>
      <c r="Q30" s="222">
        <f>ROUND(E30*P30,5)</f>
        <v>1.4500000000000001E-2</v>
      </c>
      <c r="R30" s="222"/>
      <c r="S30" s="222"/>
      <c r="T30" s="223">
        <v>8.3000000000000004E-2</v>
      </c>
      <c r="U30" s="222">
        <f>ROUND(E30*T30,2)</f>
        <v>4.1500000000000004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96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/>
      <c r="B31" s="219"/>
      <c r="C31" s="265" t="s">
        <v>125</v>
      </c>
      <c r="D31" s="224"/>
      <c r="E31" s="229">
        <v>45</v>
      </c>
      <c r="F31" s="232"/>
      <c r="G31" s="232"/>
      <c r="H31" s="232"/>
      <c r="I31" s="232"/>
      <c r="J31" s="232"/>
      <c r="K31" s="232"/>
      <c r="L31" s="232"/>
      <c r="M31" s="232"/>
      <c r="N31" s="222"/>
      <c r="O31" s="222"/>
      <c r="P31" s="222"/>
      <c r="Q31" s="222"/>
      <c r="R31" s="222"/>
      <c r="S31" s="222"/>
      <c r="T31" s="223"/>
      <c r="U31" s="22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98</v>
      </c>
      <c r="AF31" s="212">
        <v>0</v>
      </c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/>
      <c r="B32" s="219"/>
      <c r="C32" s="265" t="s">
        <v>126</v>
      </c>
      <c r="D32" s="224"/>
      <c r="E32" s="229">
        <v>5</v>
      </c>
      <c r="F32" s="232"/>
      <c r="G32" s="232"/>
      <c r="H32" s="232"/>
      <c r="I32" s="232"/>
      <c r="J32" s="232"/>
      <c r="K32" s="232"/>
      <c r="L32" s="232"/>
      <c r="M32" s="232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98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9</v>
      </c>
      <c r="B33" s="219" t="s">
        <v>127</v>
      </c>
      <c r="C33" s="264" t="s">
        <v>128</v>
      </c>
      <c r="D33" s="221" t="s">
        <v>102</v>
      </c>
      <c r="E33" s="228">
        <v>2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21</v>
      </c>
      <c r="M33" s="232">
        <f>G33*(1+L33/100)</f>
        <v>0</v>
      </c>
      <c r="N33" s="222">
        <v>5.2999999999999998E-4</v>
      </c>
      <c r="O33" s="222">
        <f>ROUND(E33*N33,5)</f>
        <v>1.06E-3</v>
      </c>
      <c r="P33" s="222">
        <v>0</v>
      </c>
      <c r="Q33" s="222">
        <f>ROUND(E33*P33,5)</f>
        <v>0</v>
      </c>
      <c r="R33" s="222"/>
      <c r="S33" s="222"/>
      <c r="T33" s="223">
        <v>0.27889999999999998</v>
      </c>
      <c r="U33" s="222">
        <f>ROUND(E33*T33,2)</f>
        <v>0.56000000000000005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96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10</v>
      </c>
      <c r="B34" s="219" t="s">
        <v>129</v>
      </c>
      <c r="C34" s="264" t="s">
        <v>130</v>
      </c>
      <c r="D34" s="221" t="s">
        <v>102</v>
      </c>
      <c r="E34" s="228">
        <v>2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22">
        <v>6.8999999999999997E-4</v>
      </c>
      <c r="O34" s="222">
        <f>ROUND(E34*N34,5)</f>
        <v>1.3799999999999999E-3</v>
      </c>
      <c r="P34" s="222">
        <v>0</v>
      </c>
      <c r="Q34" s="222">
        <f>ROUND(E34*P34,5)</f>
        <v>0</v>
      </c>
      <c r="R34" s="222"/>
      <c r="S34" s="222"/>
      <c r="T34" s="223">
        <v>0.33279999999999998</v>
      </c>
      <c r="U34" s="222">
        <f>ROUND(E34*T34,2)</f>
        <v>0.67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96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11</v>
      </c>
      <c r="B35" s="219" t="s">
        <v>131</v>
      </c>
      <c r="C35" s="264" t="s">
        <v>132</v>
      </c>
      <c r="D35" s="221" t="s">
        <v>102</v>
      </c>
      <c r="E35" s="228">
        <v>20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22">
        <v>1.01E-3</v>
      </c>
      <c r="O35" s="222">
        <f>ROUND(E35*N35,5)</f>
        <v>2.0199999999999999E-2</v>
      </c>
      <c r="P35" s="222">
        <v>0</v>
      </c>
      <c r="Q35" s="222">
        <f>ROUND(E35*P35,5)</f>
        <v>0</v>
      </c>
      <c r="R35" s="222"/>
      <c r="S35" s="222"/>
      <c r="T35" s="223">
        <v>0.38469999999999999</v>
      </c>
      <c r="U35" s="222">
        <f>ROUND(E35*T35,2)</f>
        <v>7.69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96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>
        <v>12</v>
      </c>
      <c r="B36" s="219" t="s">
        <v>133</v>
      </c>
      <c r="C36" s="264" t="s">
        <v>134</v>
      </c>
      <c r="D36" s="221" t="s">
        <v>102</v>
      </c>
      <c r="E36" s="228">
        <v>2</v>
      </c>
      <c r="F36" s="231"/>
      <c r="G36" s="232">
        <f>ROUND(E36*F36,2)</f>
        <v>0</v>
      </c>
      <c r="H36" s="231"/>
      <c r="I36" s="232">
        <f>ROUND(E36*H36,2)</f>
        <v>0</v>
      </c>
      <c r="J36" s="231"/>
      <c r="K36" s="232">
        <f>ROUND(E36*J36,2)</f>
        <v>0</v>
      </c>
      <c r="L36" s="232">
        <v>21</v>
      </c>
      <c r="M36" s="232">
        <f>G36*(1+L36/100)</f>
        <v>0</v>
      </c>
      <c r="N36" s="222">
        <v>1.41E-3</v>
      </c>
      <c r="O36" s="222">
        <f>ROUND(E36*N36,5)</f>
        <v>2.82E-3</v>
      </c>
      <c r="P36" s="222">
        <v>0</v>
      </c>
      <c r="Q36" s="222">
        <f>ROUND(E36*P36,5)</f>
        <v>0</v>
      </c>
      <c r="R36" s="222"/>
      <c r="S36" s="222"/>
      <c r="T36" s="223">
        <v>0.47670000000000001</v>
      </c>
      <c r="U36" s="222">
        <f>ROUND(E36*T36,2)</f>
        <v>0.95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96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13">
        <v>13</v>
      </c>
      <c r="B37" s="219" t="s">
        <v>135</v>
      </c>
      <c r="C37" s="264" t="s">
        <v>136</v>
      </c>
      <c r="D37" s="221" t="s">
        <v>102</v>
      </c>
      <c r="E37" s="228">
        <v>2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22">
        <v>6.4000000000000005E-4</v>
      </c>
      <c r="O37" s="222">
        <f>ROUND(E37*N37,5)</f>
        <v>1.2800000000000001E-3</v>
      </c>
      <c r="P37" s="222">
        <v>0</v>
      </c>
      <c r="Q37" s="222">
        <f>ROUND(E37*P37,5)</f>
        <v>0</v>
      </c>
      <c r="R37" s="222"/>
      <c r="S37" s="222"/>
      <c r="T37" s="223">
        <v>0.29730000000000001</v>
      </c>
      <c r="U37" s="222">
        <f>ROUND(E37*T37,2)</f>
        <v>0.59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96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13">
        <v>14</v>
      </c>
      <c r="B38" s="219" t="s">
        <v>137</v>
      </c>
      <c r="C38" s="264" t="s">
        <v>138</v>
      </c>
      <c r="D38" s="221" t="s">
        <v>102</v>
      </c>
      <c r="E38" s="228">
        <v>27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22">
        <v>8.3000000000000001E-4</v>
      </c>
      <c r="O38" s="222">
        <f>ROUND(E38*N38,5)</f>
        <v>2.2409999999999999E-2</v>
      </c>
      <c r="P38" s="222">
        <v>0</v>
      </c>
      <c r="Q38" s="222">
        <f>ROUND(E38*P38,5)</f>
        <v>0</v>
      </c>
      <c r="R38" s="222"/>
      <c r="S38" s="222"/>
      <c r="T38" s="223">
        <v>0.33279999999999998</v>
      </c>
      <c r="U38" s="222">
        <f>ROUND(E38*T38,2)</f>
        <v>8.99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96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13">
        <v>15</v>
      </c>
      <c r="B39" s="219" t="s">
        <v>139</v>
      </c>
      <c r="C39" s="264" t="s">
        <v>140</v>
      </c>
      <c r="D39" s="221" t="s">
        <v>102</v>
      </c>
      <c r="E39" s="228">
        <v>25</v>
      </c>
      <c r="F39" s="231"/>
      <c r="G39" s="232">
        <f>ROUND(E39*F39,2)</f>
        <v>0</v>
      </c>
      <c r="H39" s="231"/>
      <c r="I39" s="232">
        <f>ROUND(E39*H39,2)</f>
        <v>0</v>
      </c>
      <c r="J39" s="231"/>
      <c r="K39" s="232">
        <f>ROUND(E39*J39,2)</f>
        <v>0</v>
      </c>
      <c r="L39" s="232">
        <v>21</v>
      </c>
      <c r="M39" s="232">
        <f>G39*(1+L39/100)</f>
        <v>0</v>
      </c>
      <c r="N39" s="222">
        <v>1.14E-3</v>
      </c>
      <c r="O39" s="222">
        <f>ROUND(E39*N39,5)</f>
        <v>2.8500000000000001E-2</v>
      </c>
      <c r="P39" s="222">
        <v>0</v>
      </c>
      <c r="Q39" s="222">
        <f>ROUND(E39*P39,5)</f>
        <v>0</v>
      </c>
      <c r="R39" s="222"/>
      <c r="S39" s="222"/>
      <c r="T39" s="223">
        <v>0.38469999999999999</v>
      </c>
      <c r="U39" s="222">
        <f>ROUND(E39*T39,2)</f>
        <v>9.6199999999999992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96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13">
        <v>16</v>
      </c>
      <c r="B40" s="219" t="s">
        <v>141</v>
      </c>
      <c r="C40" s="264" t="s">
        <v>142</v>
      </c>
      <c r="D40" s="221" t="s">
        <v>102</v>
      </c>
      <c r="E40" s="228">
        <v>2</v>
      </c>
      <c r="F40" s="231"/>
      <c r="G40" s="232">
        <f>ROUND(E40*F40,2)</f>
        <v>0</v>
      </c>
      <c r="H40" s="231"/>
      <c r="I40" s="232">
        <f>ROUND(E40*H40,2)</f>
        <v>0</v>
      </c>
      <c r="J40" s="231"/>
      <c r="K40" s="232">
        <f>ROUND(E40*J40,2)</f>
        <v>0</v>
      </c>
      <c r="L40" s="232">
        <v>21</v>
      </c>
      <c r="M40" s="232">
        <f>G40*(1+L40/100)</f>
        <v>0</v>
      </c>
      <c r="N40" s="222">
        <v>6.0000000000000002E-5</v>
      </c>
      <c r="O40" s="222">
        <f>ROUND(E40*N40,5)</f>
        <v>1.2E-4</v>
      </c>
      <c r="P40" s="222">
        <v>0</v>
      </c>
      <c r="Q40" s="222">
        <f>ROUND(E40*P40,5)</f>
        <v>0</v>
      </c>
      <c r="R40" s="222"/>
      <c r="S40" s="222"/>
      <c r="T40" s="223">
        <v>0.129</v>
      </c>
      <c r="U40" s="222">
        <f>ROUND(E40*T40,2)</f>
        <v>0.26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96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13">
        <v>17</v>
      </c>
      <c r="B41" s="219" t="s">
        <v>143</v>
      </c>
      <c r="C41" s="264" t="s">
        <v>144</v>
      </c>
      <c r="D41" s="221" t="s">
        <v>102</v>
      </c>
      <c r="E41" s="228">
        <v>2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22">
        <v>5.0000000000000002E-5</v>
      </c>
      <c r="O41" s="222">
        <f>ROUND(E41*N41,5)</f>
        <v>1E-4</v>
      </c>
      <c r="P41" s="222">
        <v>0</v>
      </c>
      <c r="Q41" s="222">
        <f>ROUND(E41*P41,5)</f>
        <v>0</v>
      </c>
      <c r="R41" s="222"/>
      <c r="S41" s="222"/>
      <c r="T41" s="223">
        <v>0.14199999999999999</v>
      </c>
      <c r="U41" s="222">
        <f>ROUND(E41*T41,2)</f>
        <v>0.28000000000000003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96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13">
        <v>18</v>
      </c>
      <c r="B42" s="219" t="s">
        <v>145</v>
      </c>
      <c r="C42" s="264" t="s">
        <v>146</v>
      </c>
      <c r="D42" s="221" t="s">
        <v>102</v>
      </c>
      <c r="E42" s="228">
        <v>20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22">
        <v>9.0000000000000006E-5</v>
      </c>
      <c r="O42" s="222">
        <f>ROUND(E42*N42,5)</f>
        <v>1.8E-3</v>
      </c>
      <c r="P42" s="222">
        <v>0</v>
      </c>
      <c r="Q42" s="222">
        <f>ROUND(E42*P42,5)</f>
        <v>0</v>
      </c>
      <c r="R42" s="222"/>
      <c r="S42" s="222"/>
      <c r="T42" s="223">
        <v>0.157</v>
      </c>
      <c r="U42" s="222">
        <f>ROUND(E42*T42,2)</f>
        <v>3.14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96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13">
        <v>19</v>
      </c>
      <c r="B43" s="219" t="s">
        <v>147</v>
      </c>
      <c r="C43" s="264" t="s">
        <v>148</v>
      </c>
      <c r="D43" s="221" t="s">
        <v>102</v>
      </c>
      <c r="E43" s="228">
        <v>5</v>
      </c>
      <c r="F43" s="231"/>
      <c r="G43" s="232">
        <f>ROUND(E43*F43,2)</f>
        <v>0</v>
      </c>
      <c r="H43" s="231"/>
      <c r="I43" s="232">
        <f>ROUND(E43*H43,2)</f>
        <v>0</v>
      </c>
      <c r="J43" s="231"/>
      <c r="K43" s="232">
        <f>ROUND(E43*J43,2)</f>
        <v>0</v>
      </c>
      <c r="L43" s="232">
        <v>21</v>
      </c>
      <c r="M43" s="232">
        <f>G43*(1+L43/100)</f>
        <v>0</v>
      </c>
      <c r="N43" s="222">
        <v>1.2E-4</v>
      </c>
      <c r="O43" s="222">
        <f>ROUND(E43*N43,5)</f>
        <v>5.9999999999999995E-4</v>
      </c>
      <c r="P43" s="222">
        <v>0</v>
      </c>
      <c r="Q43" s="222">
        <f>ROUND(E43*P43,5)</f>
        <v>0</v>
      </c>
      <c r="R43" s="222"/>
      <c r="S43" s="222"/>
      <c r="T43" s="223">
        <v>0.17</v>
      </c>
      <c r="U43" s="222">
        <f>ROUND(E43*T43,2)</f>
        <v>0.85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96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13">
        <v>20</v>
      </c>
      <c r="B44" s="219" t="s">
        <v>149</v>
      </c>
      <c r="C44" s="264" t="s">
        <v>150</v>
      </c>
      <c r="D44" s="221" t="s">
        <v>102</v>
      </c>
      <c r="E44" s="228">
        <v>2</v>
      </c>
      <c r="F44" s="231"/>
      <c r="G44" s="232">
        <f>ROUND(E44*F44,2)</f>
        <v>0</v>
      </c>
      <c r="H44" s="231"/>
      <c r="I44" s="232">
        <f>ROUND(E44*H44,2)</f>
        <v>0</v>
      </c>
      <c r="J44" s="231"/>
      <c r="K44" s="232">
        <f>ROUND(E44*J44,2)</f>
        <v>0</v>
      </c>
      <c r="L44" s="232">
        <v>21</v>
      </c>
      <c r="M44" s="232">
        <f>G44*(1+L44/100)</f>
        <v>0</v>
      </c>
      <c r="N44" s="222">
        <v>5.0000000000000002E-5</v>
      </c>
      <c r="O44" s="222">
        <f>ROUND(E44*N44,5)</f>
        <v>1E-4</v>
      </c>
      <c r="P44" s="222">
        <v>0</v>
      </c>
      <c r="Q44" s="222">
        <f>ROUND(E44*P44,5)</f>
        <v>0</v>
      </c>
      <c r="R44" s="222"/>
      <c r="S44" s="222"/>
      <c r="T44" s="223">
        <v>0.129</v>
      </c>
      <c r="U44" s="222">
        <f>ROUND(E44*T44,2)</f>
        <v>0.26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96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13">
        <v>21</v>
      </c>
      <c r="B45" s="219" t="s">
        <v>151</v>
      </c>
      <c r="C45" s="264" t="s">
        <v>152</v>
      </c>
      <c r="D45" s="221" t="s">
        <v>102</v>
      </c>
      <c r="E45" s="228">
        <v>27</v>
      </c>
      <c r="F45" s="231"/>
      <c r="G45" s="232">
        <f>ROUND(E45*F45,2)</f>
        <v>0</v>
      </c>
      <c r="H45" s="231"/>
      <c r="I45" s="232">
        <f>ROUND(E45*H45,2)</f>
        <v>0</v>
      </c>
      <c r="J45" s="231"/>
      <c r="K45" s="232">
        <f>ROUND(E45*J45,2)</f>
        <v>0</v>
      </c>
      <c r="L45" s="232">
        <v>21</v>
      </c>
      <c r="M45" s="232">
        <f>G45*(1+L45/100)</f>
        <v>0</v>
      </c>
      <c r="N45" s="222">
        <v>6.9999999999999994E-5</v>
      </c>
      <c r="O45" s="222">
        <f>ROUND(E45*N45,5)</f>
        <v>1.89E-3</v>
      </c>
      <c r="P45" s="222">
        <v>0</v>
      </c>
      <c r="Q45" s="222">
        <f>ROUND(E45*P45,5)</f>
        <v>0</v>
      </c>
      <c r="R45" s="222"/>
      <c r="S45" s="222"/>
      <c r="T45" s="223">
        <v>0.14199999999999999</v>
      </c>
      <c r="U45" s="222">
        <f>ROUND(E45*T45,2)</f>
        <v>3.83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96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13">
        <v>22</v>
      </c>
      <c r="B46" s="219" t="s">
        <v>153</v>
      </c>
      <c r="C46" s="264" t="s">
        <v>154</v>
      </c>
      <c r="D46" s="221" t="s">
        <v>102</v>
      </c>
      <c r="E46" s="228">
        <v>25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22">
        <v>1.2E-4</v>
      </c>
      <c r="O46" s="222">
        <f>ROUND(E46*N46,5)</f>
        <v>3.0000000000000001E-3</v>
      </c>
      <c r="P46" s="222">
        <v>0</v>
      </c>
      <c r="Q46" s="222">
        <f>ROUND(E46*P46,5)</f>
        <v>0</v>
      </c>
      <c r="R46" s="222"/>
      <c r="S46" s="222"/>
      <c r="T46" s="223">
        <v>0.157</v>
      </c>
      <c r="U46" s="222">
        <f>ROUND(E46*T46,2)</f>
        <v>3.93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96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>
        <v>23</v>
      </c>
      <c r="B47" s="219" t="s">
        <v>155</v>
      </c>
      <c r="C47" s="264" t="s">
        <v>156</v>
      </c>
      <c r="D47" s="221" t="s">
        <v>157</v>
      </c>
      <c r="E47" s="228">
        <v>2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22">
        <v>1.8000000000000001E-4</v>
      </c>
      <c r="O47" s="222">
        <f>ROUND(E47*N47,5)</f>
        <v>3.6000000000000002E-4</v>
      </c>
      <c r="P47" s="222">
        <v>0</v>
      </c>
      <c r="Q47" s="222">
        <f>ROUND(E47*P47,5)</f>
        <v>0</v>
      </c>
      <c r="R47" s="222"/>
      <c r="S47" s="222"/>
      <c r="T47" s="223">
        <v>0.16500000000000001</v>
      </c>
      <c r="U47" s="222">
        <f>ROUND(E47*T47,2)</f>
        <v>0.33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96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>
        <v>24</v>
      </c>
      <c r="B48" s="219" t="s">
        <v>158</v>
      </c>
      <c r="C48" s="264" t="s">
        <v>159</v>
      </c>
      <c r="D48" s="221" t="s">
        <v>157</v>
      </c>
      <c r="E48" s="228">
        <v>1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22">
        <v>3.1E-4</v>
      </c>
      <c r="O48" s="222">
        <f>ROUND(E48*N48,5)</f>
        <v>3.1E-4</v>
      </c>
      <c r="P48" s="222">
        <v>0</v>
      </c>
      <c r="Q48" s="222">
        <f>ROUND(E48*P48,5)</f>
        <v>0</v>
      </c>
      <c r="R48" s="222"/>
      <c r="S48" s="222"/>
      <c r="T48" s="223">
        <v>0.20699999999999999</v>
      </c>
      <c r="U48" s="222">
        <f>ROUND(E48*T48,2)</f>
        <v>0.21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96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25</v>
      </c>
      <c r="B49" s="219" t="s">
        <v>160</v>
      </c>
      <c r="C49" s="264" t="s">
        <v>161</v>
      </c>
      <c r="D49" s="221" t="s">
        <v>157</v>
      </c>
      <c r="E49" s="228">
        <v>2</v>
      </c>
      <c r="F49" s="231"/>
      <c r="G49" s="232">
        <f>ROUND(E49*F49,2)</f>
        <v>0</v>
      </c>
      <c r="H49" s="231"/>
      <c r="I49" s="232">
        <f>ROUND(E49*H49,2)</f>
        <v>0</v>
      </c>
      <c r="J49" s="231"/>
      <c r="K49" s="232">
        <f>ROUND(E49*J49,2)</f>
        <v>0</v>
      </c>
      <c r="L49" s="232">
        <v>21</v>
      </c>
      <c r="M49" s="232">
        <f>G49*(1+L49/100)</f>
        <v>0</v>
      </c>
      <c r="N49" s="222">
        <v>4.8000000000000001E-4</v>
      </c>
      <c r="O49" s="222">
        <f>ROUND(E49*N49,5)</f>
        <v>9.6000000000000002E-4</v>
      </c>
      <c r="P49" s="222">
        <v>0</v>
      </c>
      <c r="Q49" s="222">
        <f>ROUND(E49*P49,5)</f>
        <v>0</v>
      </c>
      <c r="R49" s="222"/>
      <c r="S49" s="222"/>
      <c r="T49" s="223">
        <v>0.22700000000000001</v>
      </c>
      <c r="U49" s="222">
        <f>ROUND(E49*T49,2)</f>
        <v>0.45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96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>
        <v>26</v>
      </c>
      <c r="B50" s="219" t="s">
        <v>162</v>
      </c>
      <c r="C50" s="264" t="s">
        <v>163</v>
      </c>
      <c r="D50" s="221" t="s">
        <v>157</v>
      </c>
      <c r="E50" s="228">
        <v>4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22">
        <v>2.5999999999999998E-4</v>
      </c>
      <c r="O50" s="222">
        <f>ROUND(E50*N50,5)</f>
        <v>1.0399999999999999E-3</v>
      </c>
      <c r="P50" s="222">
        <v>0</v>
      </c>
      <c r="Q50" s="222">
        <f>ROUND(E50*P50,5)</f>
        <v>0</v>
      </c>
      <c r="R50" s="222"/>
      <c r="S50" s="222"/>
      <c r="T50" s="223">
        <v>0.16500000000000001</v>
      </c>
      <c r="U50" s="222">
        <f>ROUND(E50*T50,2)</f>
        <v>0.66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96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13">
        <v>27</v>
      </c>
      <c r="B51" s="219" t="s">
        <v>164</v>
      </c>
      <c r="C51" s="264" t="s">
        <v>165</v>
      </c>
      <c r="D51" s="221" t="s">
        <v>157</v>
      </c>
      <c r="E51" s="228">
        <v>1</v>
      </c>
      <c r="F51" s="231"/>
      <c r="G51" s="232">
        <f>ROUND(E51*F51,2)</f>
        <v>0</v>
      </c>
      <c r="H51" s="231"/>
      <c r="I51" s="232">
        <f>ROUND(E51*H51,2)</f>
        <v>0</v>
      </c>
      <c r="J51" s="231"/>
      <c r="K51" s="232">
        <f>ROUND(E51*J51,2)</f>
        <v>0</v>
      </c>
      <c r="L51" s="232">
        <v>21</v>
      </c>
      <c r="M51" s="232">
        <f>G51*(1+L51/100)</f>
        <v>0</v>
      </c>
      <c r="N51" s="222">
        <v>8.9999999999999998E-4</v>
      </c>
      <c r="O51" s="222">
        <f>ROUND(E51*N51,5)</f>
        <v>8.9999999999999998E-4</v>
      </c>
      <c r="P51" s="222">
        <v>0</v>
      </c>
      <c r="Q51" s="222">
        <f>ROUND(E51*P51,5)</f>
        <v>0</v>
      </c>
      <c r="R51" s="222"/>
      <c r="S51" s="222"/>
      <c r="T51" s="223">
        <v>0.22700000000000001</v>
      </c>
      <c r="U51" s="222">
        <f>ROUND(E51*T51,2)</f>
        <v>0.23</v>
      </c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96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13">
        <v>28</v>
      </c>
      <c r="B52" s="219" t="s">
        <v>166</v>
      </c>
      <c r="C52" s="264" t="s">
        <v>167</v>
      </c>
      <c r="D52" s="221" t="s">
        <v>157</v>
      </c>
      <c r="E52" s="228">
        <v>1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22">
        <v>8.9999999999999998E-4</v>
      </c>
      <c r="O52" s="222">
        <f>ROUND(E52*N52,5)</f>
        <v>8.9999999999999998E-4</v>
      </c>
      <c r="P52" s="222">
        <v>0</v>
      </c>
      <c r="Q52" s="222">
        <f>ROUND(E52*P52,5)</f>
        <v>0</v>
      </c>
      <c r="R52" s="222"/>
      <c r="S52" s="222"/>
      <c r="T52" s="223">
        <v>0.22700000000000001</v>
      </c>
      <c r="U52" s="222">
        <f>ROUND(E52*T52,2)</f>
        <v>0.23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96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>
        <v>29</v>
      </c>
      <c r="B53" s="219" t="s">
        <v>168</v>
      </c>
      <c r="C53" s="264" t="s">
        <v>169</v>
      </c>
      <c r="D53" s="221" t="s">
        <v>170</v>
      </c>
      <c r="E53" s="228">
        <v>30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22">
        <v>8.9999999999999998E-4</v>
      </c>
      <c r="O53" s="222">
        <f>ROUND(E53*N53,5)</f>
        <v>2.7E-2</v>
      </c>
      <c r="P53" s="222">
        <v>0</v>
      </c>
      <c r="Q53" s="222">
        <f>ROUND(E53*P53,5)</f>
        <v>0</v>
      </c>
      <c r="R53" s="222"/>
      <c r="S53" s="222"/>
      <c r="T53" s="223">
        <v>0.22700000000000001</v>
      </c>
      <c r="U53" s="222">
        <f>ROUND(E53*T53,2)</f>
        <v>6.81</v>
      </c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96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>
        <v>30</v>
      </c>
      <c r="B54" s="219" t="s">
        <v>171</v>
      </c>
      <c r="C54" s="264" t="s">
        <v>172</v>
      </c>
      <c r="D54" s="221" t="s">
        <v>102</v>
      </c>
      <c r="E54" s="228">
        <v>83</v>
      </c>
      <c r="F54" s="231"/>
      <c r="G54" s="232">
        <f>ROUND(E54*F54,2)</f>
        <v>0</v>
      </c>
      <c r="H54" s="231"/>
      <c r="I54" s="232">
        <f>ROUND(E54*H54,2)</f>
        <v>0</v>
      </c>
      <c r="J54" s="231"/>
      <c r="K54" s="232">
        <f>ROUND(E54*J54,2)</f>
        <v>0</v>
      </c>
      <c r="L54" s="232">
        <v>21</v>
      </c>
      <c r="M54" s="232">
        <f>G54*(1+L54/100)</f>
        <v>0</v>
      </c>
      <c r="N54" s="222">
        <v>0</v>
      </c>
      <c r="O54" s="222">
        <f>ROUND(E54*N54,5)</f>
        <v>0</v>
      </c>
      <c r="P54" s="222">
        <v>0</v>
      </c>
      <c r="Q54" s="222">
        <f>ROUND(E54*P54,5)</f>
        <v>0</v>
      </c>
      <c r="R54" s="222"/>
      <c r="S54" s="222"/>
      <c r="T54" s="223">
        <v>2.9000000000000001E-2</v>
      </c>
      <c r="U54" s="222">
        <f>ROUND(E54*T54,2)</f>
        <v>2.41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96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/>
      <c r="B55" s="219"/>
      <c r="C55" s="265" t="s">
        <v>173</v>
      </c>
      <c r="D55" s="224"/>
      <c r="E55" s="229">
        <v>29</v>
      </c>
      <c r="F55" s="232"/>
      <c r="G55" s="232"/>
      <c r="H55" s="232"/>
      <c r="I55" s="232"/>
      <c r="J55" s="232"/>
      <c r="K55" s="232"/>
      <c r="L55" s="232"/>
      <c r="M55" s="232"/>
      <c r="N55" s="222"/>
      <c r="O55" s="222"/>
      <c r="P55" s="222"/>
      <c r="Q55" s="222"/>
      <c r="R55" s="222"/>
      <c r="S55" s="222"/>
      <c r="T55" s="223"/>
      <c r="U55" s="22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98</v>
      </c>
      <c r="AF55" s="212">
        <v>0</v>
      </c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/>
      <c r="B56" s="219"/>
      <c r="C56" s="265" t="s">
        <v>174</v>
      </c>
      <c r="D56" s="224"/>
      <c r="E56" s="229">
        <v>54</v>
      </c>
      <c r="F56" s="232"/>
      <c r="G56" s="232"/>
      <c r="H56" s="232"/>
      <c r="I56" s="232"/>
      <c r="J56" s="232"/>
      <c r="K56" s="232"/>
      <c r="L56" s="232"/>
      <c r="M56" s="232"/>
      <c r="N56" s="222"/>
      <c r="O56" s="222"/>
      <c r="P56" s="222"/>
      <c r="Q56" s="222"/>
      <c r="R56" s="222"/>
      <c r="S56" s="222"/>
      <c r="T56" s="223"/>
      <c r="U56" s="222"/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98</v>
      </c>
      <c r="AF56" s="212">
        <v>0</v>
      </c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>
        <v>31</v>
      </c>
      <c r="B57" s="219" t="s">
        <v>175</v>
      </c>
      <c r="C57" s="264" t="s">
        <v>176</v>
      </c>
      <c r="D57" s="221" t="s">
        <v>102</v>
      </c>
      <c r="E57" s="228">
        <v>83</v>
      </c>
      <c r="F57" s="231"/>
      <c r="G57" s="232">
        <f>ROUND(E57*F57,2)</f>
        <v>0</v>
      </c>
      <c r="H57" s="231"/>
      <c r="I57" s="232">
        <f>ROUND(E57*H57,2)</f>
        <v>0</v>
      </c>
      <c r="J57" s="231"/>
      <c r="K57" s="232">
        <f>ROUND(E57*J57,2)</f>
        <v>0</v>
      </c>
      <c r="L57" s="232">
        <v>21</v>
      </c>
      <c r="M57" s="232">
        <f>G57*(1+L57/100)</f>
        <v>0</v>
      </c>
      <c r="N57" s="222">
        <v>1.8000000000000001E-4</v>
      </c>
      <c r="O57" s="222">
        <f>ROUND(E57*N57,5)</f>
        <v>1.494E-2</v>
      </c>
      <c r="P57" s="222">
        <v>0</v>
      </c>
      <c r="Q57" s="222">
        <f>ROUND(E57*P57,5)</f>
        <v>0</v>
      </c>
      <c r="R57" s="222"/>
      <c r="S57" s="222"/>
      <c r="T57" s="223">
        <v>0</v>
      </c>
      <c r="U57" s="222">
        <f>ROUND(E57*T57,2)</f>
        <v>0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96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/>
      <c r="B58" s="219"/>
      <c r="C58" s="265" t="s">
        <v>173</v>
      </c>
      <c r="D58" s="224"/>
      <c r="E58" s="229">
        <v>29</v>
      </c>
      <c r="F58" s="232"/>
      <c r="G58" s="232"/>
      <c r="H58" s="232"/>
      <c r="I58" s="232"/>
      <c r="J58" s="232"/>
      <c r="K58" s="232"/>
      <c r="L58" s="232"/>
      <c r="M58" s="232"/>
      <c r="N58" s="222"/>
      <c r="O58" s="222"/>
      <c r="P58" s="222"/>
      <c r="Q58" s="222"/>
      <c r="R58" s="222"/>
      <c r="S58" s="222"/>
      <c r="T58" s="223"/>
      <c r="U58" s="222"/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98</v>
      </c>
      <c r="AF58" s="212">
        <v>0</v>
      </c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/>
      <c r="B59" s="219"/>
      <c r="C59" s="265" t="s">
        <v>174</v>
      </c>
      <c r="D59" s="224"/>
      <c r="E59" s="229">
        <v>54</v>
      </c>
      <c r="F59" s="232"/>
      <c r="G59" s="232"/>
      <c r="H59" s="232"/>
      <c r="I59" s="232"/>
      <c r="J59" s="232"/>
      <c r="K59" s="232"/>
      <c r="L59" s="232"/>
      <c r="M59" s="232"/>
      <c r="N59" s="222"/>
      <c r="O59" s="222"/>
      <c r="P59" s="222"/>
      <c r="Q59" s="222"/>
      <c r="R59" s="222"/>
      <c r="S59" s="222"/>
      <c r="T59" s="223"/>
      <c r="U59" s="222"/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98</v>
      </c>
      <c r="AF59" s="212">
        <v>0</v>
      </c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>
        <v>32</v>
      </c>
      <c r="B60" s="219" t="s">
        <v>177</v>
      </c>
      <c r="C60" s="264" t="s">
        <v>178</v>
      </c>
      <c r="D60" s="221" t="s">
        <v>157</v>
      </c>
      <c r="E60" s="228">
        <v>2</v>
      </c>
      <c r="F60" s="231"/>
      <c r="G60" s="232">
        <f>ROUND(E60*F60,2)</f>
        <v>0</v>
      </c>
      <c r="H60" s="231"/>
      <c r="I60" s="232">
        <f>ROUND(E60*H60,2)</f>
        <v>0</v>
      </c>
      <c r="J60" s="231"/>
      <c r="K60" s="232">
        <f>ROUND(E60*J60,2)</f>
        <v>0</v>
      </c>
      <c r="L60" s="232">
        <v>21</v>
      </c>
      <c r="M60" s="232">
        <f>G60*(1+L60/100)</f>
        <v>0</v>
      </c>
      <c r="N60" s="222">
        <v>0</v>
      </c>
      <c r="O60" s="222">
        <f>ROUND(E60*N60,5)</f>
        <v>0</v>
      </c>
      <c r="P60" s="222">
        <v>0</v>
      </c>
      <c r="Q60" s="222">
        <f>ROUND(E60*P60,5)</f>
        <v>0</v>
      </c>
      <c r="R60" s="222"/>
      <c r="S60" s="222"/>
      <c r="T60" s="223">
        <v>0</v>
      </c>
      <c r="U60" s="222">
        <f>ROUND(E60*T60,2)</f>
        <v>0</v>
      </c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96</v>
      </c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3">
        <v>33</v>
      </c>
      <c r="B61" s="219" t="s">
        <v>179</v>
      </c>
      <c r="C61" s="264" t="s">
        <v>180</v>
      </c>
      <c r="D61" s="221" t="s">
        <v>157</v>
      </c>
      <c r="E61" s="228">
        <v>2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21</v>
      </c>
      <c r="M61" s="232">
        <f>G61*(1+L61/100)</f>
        <v>0</v>
      </c>
      <c r="N61" s="222">
        <v>0</v>
      </c>
      <c r="O61" s="222">
        <f>ROUND(E61*N61,5)</f>
        <v>0</v>
      </c>
      <c r="P61" s="222">
        <v>0</v>
      </c>
      <c r="Q61" s="222">
        <f>ROUND(E61*P61,5)</f>
        <v>0</v>
      </c>
      <c r="R61" s="222"/>
      <c r="S61" s="222"/>
      <c r="T61" s="223">
        <v>0</v>
      </c>
      <c r="U61" s="222">
        <f>ROUND(E61*T61,2)</f>
        <v>0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96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>
        <v>34</v>
      </c>
      <c r="B62" s="219" t="s">
        <v>181</v>
      </c>
      <c r="C62" s="264" t="s">
        <v>182</v>
      </c>
      <c r="D62" s="221" t="s">
        <v>183</v>
      </c>
      <c r="E62" s="228">
        <v>1</v>
      </c>
      <c r="F62" s="231"/>
      <c r="G62" s="232">
        <f>ROUND(E62*F62,2)</f>
        <v>0</v>
      </c>
      <c r="H62" s="231"/>
      <c r="I62" s="232">
        <f>ROUND(E62*H62,2)</f>
        <v>0</v>
      </c>
      <c r="J62" s="231"/>
      <c r="K62" s="232">
        <f>ROUND(E62*J62,2)</f>
        <v>0</v>
      </c>
      <c r="L62" s="232">
        <v>21</v>
      </c>
      <c r="M62" s="232">
        <f>G62*(1+L62/100)</f>
        <v>0</v>
      </c>
      <c r="N62" s="222">
        <v>0</v>
      </c>
      <c r="O62" s="222">
        <f>ROUND(E62*N62,5)</f>
        <v>0</v>
      </c>
      <c r="P62" s="222">
        <v>0</v>
      </c>
      <c r="Q62" s="222">
        <f>ROUND(E62*P62,5)</f>
        <v>0</v>
      </c>
      <c r="R62" s="222"/>
      <c r="S62" s="222"/>
      <c r="T62" s="223">
        <v>0</v>
      </c>
      <c r="U62" s="222">
        <f>ROUND(E62*T62,2)</f>
        <v>0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96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13">
        <v>35</v>
      </c>
      <c r="B63" s="219" t="s">
        <v>184</v>
      </c>
      <c r="C63" s="264" t="s">
        <v>185</v>
      </c>
      <c r="D63" s="221" t="s">
        <v>112</v>
      </c>
      <c r="E63" s="228">
        <v>25</v>
      </c>
      <c r="F63" s="231"/>
      <c r="G63" s="232">
        <f>ROUND(E63*F63,2)</f>
        <v>0</v>
      </c>
      <c r="H63" s="231"/>
      <c r="I63" s="232">
        <f>ROUND(E63*H63,2)</f>
        <v>0</v>
      </c>
      <c r="J63" s="231"/>
      <c r="K63" s="232">
        <f>ROUND(E63*J63,2)</f>
        <v>0</v>
      </c>
      <c r="L63" s="232">
        <v>21</v>
      </c>
      <c r="M63" s="232">
        <f>G63*(1+L63/100)</f>
        <v>0</v>
      </c>
      <c r="N63" s="222">
        <v>0</v>
      </c>
      <c r="O63" s="222">
        <f>ROUND(E63*N63,5)</f>
        <v>0</v>
      </c>
      <c r="P63" s="222">
        <v>0</v>
      </c>
      <c r="Q63" s="222">
        <f>ROUND(E63*P63,5)</f>
        <v>0</v>
      </c>
      <c r="R63" s="222"/>
      <c r="S63" s="222"/>
      <c r="T63" s="223">
        <v>0</v>
      </c>
      <c r="U63" s="222">
        <f>ROUND(E63*T63,2)</f>
        <v>0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96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>
        <v>36</v>
      </c>
      <c r="B64" s="219" t="s">
        <v>186</v>
      </c>
      <c r="C64" s="264" t="s">
        <v>187</v>
      </c>
      <c r="D64" s="221" t="s">
        <v>0</v>
      </c>
      <c r="E64" s="228">
        <v>610.21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21</v>
      </c>
      <c r="M64" s="232">
        <f>G64*(1+L64/100)</f>
        <v>0</v>
      </c>
      <c r="N64" s="222">
        <v>0</v>
      </c>
      <c r="O64" s="222">
        <f>ROUND(E64*N64,5)</f>
        <v>0</v>
      </c>
      <c r="P64" s="222">
        <v>0</v>
      </c>
      <c r="Q64" s="222">
        <f>ROUND(E64*P64,5)</f>
        <v>0</v>
      </c>
      <c r="R64" s="222"/>
      <c r="S64" s="222"/>
      <c r="T64" s="223">
        <v>0</v>
      </c>
      <c r="U64" s="222">
        <f>ROUND(E64*T64,2)</f>
        <v>0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96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">
      <c r="A65" s="214" t="s">
        <v>91</v>
      </c>
      <c r="B65" s="220" t="s">
        <v>60</v>
      </c>
      <c r="C65" s="266" t="s">
        <v>61</v>
      </c>
      <c r="D65" s="225"/>
      <c r="E65" s="230"/>
      <c r="F65" s="233"/>
      <c r="G65" s="233">
        <f>SUMIF(AE66:AE68,"&lt;&gt;NOR",G66:G68)</f>
        <v>0</v>
      </c>
      <c r="H65" s="233"/>
      <c r="I65" s="233">
        <f>SUM(I66:I68)</f>
        <v>0</v>
      </c>
      <c r="J65" s="233"/>
      <c r="K65" s="233">
        <f>SUM(K66:K68)</f>
        <v>0</v>
      </c>
      <c r="L65" s="233"/>
      <c r="M65" s="233">
        <f>SUM(M66:M68)</f>
        <v>0</v>
      </c>
      <c r="N65" s="226"/>
      <c r="O65" s="226">
        <f>SUM(O66:O68)</f>
        <v>0</v>
      </c>
      <c r="P65" s="226"/>
      <c r="Q65" s="226">
        <f>SUM(Q66:Q68)</f>
        <v>0</v>
      </c>
      <c r="R65" s="226"/>
      <c r="S65" s="226"/>
      <c r="T65" s="227"/>
      <c r="U65" s="226">
        <f>SUM(U66:U68)</f>
        <v>0</v>
      </c>
      <c r="AE65" t="s">
        <v>92</v>
      </c>
    </row>
    <row r="66" spans="1:60" outlineLevel="1" x14ac:dyDescent="0.2">
      <c r="A66" s="213">
        <v>37</v>
      </c>
      <c r="B66" s="219" t="s">
        <v>188</v>
      </c>
      <c r="C66" s="264" t="s">
        <v>189</v>
      </c>
      <c r="D66" s="221" t="s">
        <v>170</v>
      </c>
      <c r="E66" s="228">
        <v>50</v>
      </c>
      <c r="F66" s="231"/>
      <c r="G66" s="232">
        <f>ROUND(E66*F66,2)</f>
        <v>0</v>
      </c>
      <c r="H66" s="231"/>
      <c r="I66" s="232">
        <f>ROUND(E66*H66,2)</f>
        <v>0</v>
      </c>
      <c r="J66" s="231"/>
      <c r="K66" s="232">
        <f>ROUND(E66*J66,2)</f>
        <v>0</v>
      </c>
      <c r="L66" s="232">
        <v>21</v>
      </c>
      <c r="M66" s="232">
        <f>G66*(1+L66/100)</f>
        <v>0</v>
      </c>
      <c r="N66" s="222">
        <v>0</v>
      </c>
      <c r="O66" s="222">
        <f>ROUND(E66*N66,5)</f>
        <v>0</v>
      </c>
      <c r="P66" s="222">
        <v>0</v>
      </c>
      <c r="Q66" s="222">
        <f>ROUND(E66*P66,5)</f>
        <v>0</v>
      </c>
      <c r="R66" s="222"/>
      <c r="S66" s="222"/>
      <c r="T66" s="223">
        <v>0</v>
      </c>
      <c r="U66" s="222">
        <f>ROUND(E66*T66,2)</f>
        <v>0</v>
      </c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96</v>
      </c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>
        <v>38</v>
      </c>
      <c r="B67" s="219" t="s">
        <v>190</v>
      </c>
      <c r="C67" s="264" t="s">
        <v>191</v>
      </c>
      <c r="D67" s="221" t="s">
        <v>170</v>
      </c>
      <c r="E67" s="228">
        <v>100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21</v>
      </c>
      <c r="M67" s="232">
        <f>G67*(1+L67/100)</f>
        <v>0</v>
      </c>
      <c r="N67" s="222">
        <v>0</v>
      </c>
      <c r="O67" s="222">
        <f>ROUND(E67*N67,5)</f>
        <v>0</v>
      </c>
      <c r="P67" s="222">
        <v>0</v>
      </c>
      <c r="Q67" s="222">
        <f>ROUND(E67*P67,5)</f>
        <v>0</v>
      </c>
      <c r="R67" s="222"/>
      <c r="S67" s="222"/>
      <c r="T67" s="223">
        <v>0</v>
      </c>
      <c r="U67" s="222">
        <f>ROUND(E67*T67,2)</f>
        <v>0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96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>
        <v>39</v>
      </c>
      <c r="B68" s="219" t="s">
        <v>192</v>
      </c>
      <c r="C68" s="264" t="s">
        <v>193</v>
      </c>
      <c r="D68" s="221" t="s">
        <v>0</v>
      </c>
      <c r="E68" s="228">
        <v>151.4</v>
      </c>
      <c r="F68" s="231"/>
      <c r="G68" s="232">
        <f>ROUND(E68*F68,2)</f>
        <v>0</v>
      </c>
      <c r="H68" s="231"/>
      <c r="I68" s="232">
        <f>ROUND(E68*H68,2)</f>
        <v>0</v>
      </c>
      <c r="J68" s="231"/>
      <c r="K68" s="232">
        <f>ROUND(E68*J68,2)</f>
        <v>0</v>
      </c>
      <c r="L68" s="232">
        <v>21</v>
      </c>
      <c r="M68" s="232">
        <f>G68*(1+L68/100)</f>
        <v>0</v>
      </c>
      <c r="N68" s="222">
        <v>0</v>
      </c>
      <c r="O68" s="222">
        <f>ROUND(E68*N68,5)</f>
        <v>0</v>
      </c>
      <c r="P68" s="222">
        <v>0</v>
      </c>
      <c r="Q68" s="222">
        <f>ROUND(E68*P68,5)</f>
        <v>0</v>
      </c>
      <c r="R68" s="222"/>
      <c r="S68" s="222"/>
      <c r="T68" s="223">
        <v>0</v>
      </c>
      <c r="U68" s="222">
        <f>ROUND(E68*T68,2)</f>
        <v>0</v>
      </c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96</v>
      </c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14" t="s">
        <v>91</v>
      </c>
      <c r="B69" s="220" t="s">
        <v>62</v>
      </c>
      <c r="C69" s="266" t="s">
        <v>63</v>
      </c>
      <c r="D69" s="225"/>
      <c r="E69" s="230"/>
      <c r="F69" s="233"/>
      <c r="G69" s="233">
        <f>SUMIF(AE70:AE74,"&lt;&gt;NOR",G70:G74)</f>
        <v>0</v>
      </c>
      <c r="H69" s="233"/>
      <c r="I69" s="233">
        <f>SUM(I70:I74)</f>
        <v>0</v>
      </c>
      <c r="J69" s="233"/>
      <c r="K69" s="233">
        <f>SUM(K70:K74)</f>
        <v>0</v>
      </c>
      <c r="L69" s="233"/>
      <c r="M69" s="233">
        <f>SUM(M70:M74)</f>
        <v>0</v>
      </c>
      <c r="N69" s="226"/>
      <c r="O69" s="226">
        <f>SUM(O70:O74)</f>
        <v>0</v>
      </c>
      <c r="P69" s="226"/>
      <c r="Q69" s="226">
        <f>SUM(Q70:Q74)</f>
        <v>0.14527999999999999</v>
      </c>
      <c r="R69" s="226"/>
      <c r="S69" s="226"/>
      <c r="T69" s="227"/>
      <c r="U69" s="226">
        <f>SUM(U70:U74)</f>
        <v>0.04</v>
      </c>
      <c r="AE69" t="s">
        <v>92</v>
      </c>
    </row>
    <row r="70" spans="1:60" outlineLevel="1" x14ac:dyDescent="0.2">
      <c r="A70" s="213">
        <v>40</v>
      </c>
      <c r="B70" s="219" t="s">
        <v>194</v>
      </c>
      <c r="C70" s="264" t="s">
        <v>195</v>
      </c>
      <c r="D70" s="221" t="s">
        <v>109</v>
      </c>
      <c r="E70" s="228">
        <v>7.3700000000000002E-2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22">
        <v>0</v>
      </c>
      <c r="O70" s="222">
        <f>ROUND(E70*N70,5)</f>
        <v>0</v>
      </c>
      <c r="P70" s="222">
        <v>0.98560000000000003</v>
      </c>
      <c r="Q70" s="222">
        <f>ROUND(E70*P70,5)</f>
        <v>7.2639999999999996E-2</v>
      </c>
      <c r="R70" s="222"/>
      <c r="S70" s="222"/>
      <c r="T70" s="223">
        <v>0</v>
      </c>
      <c r="U70" s="222">
        <f>ROUND(E70*T70,2)</f>
        <v>0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96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>
        <v>41</v>
      </c>
      <c r="B71" s="219" t="s">
        <v>196</v>
      </c>
      <c r="C71" s="264" t="s">
        <v>197</v>
      </c>
      <c r="D71" s="221" t="s">
        <v>109</v>
      </c>
      <c r="E71" s="228">
        <v>7.3700000000000002E-2</v>
      </c>
      <c r="F71" s="231"/>
      <c r="G71" s="232">
        <f>ROUND(E71*F71,2)</f>
        <v>0</v>
      </c>
      <c r="H71" s="231"/>
      <c r="I71" s="232">
        <f>ROUND(E71*H71,2)</f>
        <v>0</v>
      </c>
      <c r="J71" s="231"/>
      <c r="K71" s="232">
        <f>ROUND(E71*J71,2)</f>
        <v>0</v>
      </c>
      <c r="L71" s="232">
        <v>21</v>
      </c>
      <c r="M71" s="232">
        <f>G71*(1+L71/100)</f>
        <v>0</v>
      </c>
      <c r="N71" s="222">
        <v>0</v>
      </c>
      <c r="O71" s="222">
        <f>ROUND(E71*N71,5)</f>
        <v>0</v>
      </c>
      <c r="P71" s="222">
        <v>0</v>
      </c>
      <c r="Q71" s="222">
        <f>ROUND(E71*P71,5)</f>
        <v>0</v>
      </c>
      <c r="R71" s="222"/>
      <c r="S71" s="222"/>
      <c r="T71" s="223">
        <v>0.49</v>
      </c>
      <c r="U71" s="222">
        <f>ROUND(E71*T71,2)</f>
        <v>0.04</v>
      </c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96</v>
      </c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3">
        <v>42</v>
      </c>
      <c r="B72" s="219" t="s">
        <v>198</v>
      </c>
      <c r="C72" s="264" t="s">
        <v>199</v>
      </c>
      <c r="D72" s="221" t="s">
        <v>109</v>
      </c>
      <c r="E72" s="228">
        <v>0.73699999999999999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22">
        <v>0</v>
      </c>
      <c r="O72" s="222">
        <f>ROUND(E72*N72,5)</f>
        <v>0</v>
      </c>
      <c r="P72" s="222">
        <v>0</v>
      </c>
      <c r="Q72" s="222">
        <f>ROUND(E72*P72,5)</f>
        <v>0</v>
      </c>
      <c r="R72" s="222"/>
      <c r="S72" s="222"/>
      <c r="T72" s="223">
        <v>0</v>
      </c>
      <c r="U72" s="222">
        <f>ROUND(E72*T72,2)</f>
        <v>0</v>
      </c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96</v>
      </c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/>
      <c r="B73" s="219"/>
      <c r="C73" s="265" t="s">
        <v>200</v>
      </c>
      <c r="D73" s="224"/>
      <c r="E73" s="229">
        <v>0.73699999999999999</v>
      </c>
      <c r="F73" s="232"/>
      <c r="G73" s="232"/>
      <c r="H73" s="232"/>
      <c r="I73" s="232"/>
      <c r="J73" s="232"/>
      <c r="K73" s="232"/>
      <c r="L73" s="232"/>
      <c r="M73" s="232"/>
      <c r="N73" s="222"/>
      <c r="O73" s="222"/>
      <c r="P73" s="222"/>
      <c r="Q73" s="222"/>
      <c r="R73" s="222"/>
      <c r="S73" s="222"/>
      <c r="T73" s="223"/>
      <c r="U73" s="222"/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98</v>
      </c>
      <c r="AF73" s="212">
        <v>0</v>
      </c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>
        <v>43</v>
      </c>
      <c r="B74" s="219" t="s">
        <v>201</v>
      </c>
      <c r="C74" s="264" t="s">
        <v>202</v>
      </c>
      <c r="D74" s="221" t="s">
        <v>109</v>
      </c>
      <c r="E74" s="228">
        <v>7.3700000000000002E-2</v>
      </c>
      <c r="F74" s="231"/>
      <c r="G74" s="232">
        <f>ROUND(E74*F74,2)</f>
        <v>0</v>
      </c>
      <c r="H74" s="231"/>
      <c r="I74" s="232">
        <f>ROUND(E74*H74,2)</f>
        <v>0</v>
      </c>
      <c r="J74" s="231"/>
      <c r="K74" s="232">
        <f>ROUND(E74*J74,2)</f>
        <v>0</v>
      </c>
      <c r="L74" s="232">
        <v>21</v>
      </c>
      <c r="M74" s="232">
        <f>G74*(1+L74/100)</f>
        <v>0</v>
      </c>
      <c r="N74" s="222">
        <v>0</v>
      </c>
      <c r="O74" s="222">
        <f>ROUND(E74*N74,5)</f>
        <v>0</v>
      </c>
      <c r="P74" s="222">
        <v>0.98560000000000003</v>
      </c>
      <c r="Q74" s="222">
        <f>ROUND(E74*P74,5)</f>
        <v>7.2639999999999996E-2</v>
      </c>
      <c r="R74" s="222"/>
      <c r="S74" s="222"/>
      <c r="T74" s="223">
        <v>0</v>
      </c>
      <c r="U74" s="222">
        <f>ROUND(E74*T74,2)</f>
        <v>0</v>
      </c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96</v>
      </c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214" t="s">
        <v>91</v>
      </c>
      <c r="B75" s="220" t="s">
        <v>64</v>
      </c>
      <c r="C75" s="266" t="s">
        <v>26</v>
      </c>
      <c r="D75" s="225"/>
      <c r="E75" s="230"/>
      <c r="F75" s="233"/>
      <c r="G75" s="233">
        <f>SUMIF(AE76:AE78,"&lt;&gt;NOR",G76:G78)</f>
        <v>0</v>
      </c>
      <c r="H75" s="233"/>
      <c r="I75" s="233">
        <f>SUM(I76:I78)</f>
        <v>0</v>
      </c>
      <c r="J75" s="233"/>
      <c r="K75" s="233">
        <f>SUM(K76:K78)</f>
        <v>0</v>
      </c>
      <c r="L75" s="233"/>
      <c r="M75" s="233">
        <f>SUM(M76:M78)</f>
        <v>0</v>
      </c>
      <c r="N75" s="226"/>
      <c r="O75" s="226">
        <f>SUM(O76:O78)</f>
        <v>0</v>
      </c>
      <c r="P75" s="226"/>
      <c r="Q75" s="226">
        <f>SUM(Q76:Q78)</f>
        <v>0</v>
      </c>
      <c r="R75" s="226"/>
      <c r="S75" s="226"/>
      <c r="T75" s="227"/>
      <c r="U75" s="226">
        <f>SUM(U76:U78)</f>
        <v>0</v>
      </c>
      <c r="AE75" t="s">
        <v>92</v>
      </c>
    </row>
    <row r="76" spans="1:60" outlineLevel="1" x14ac:dyDescent="0.2">
      <c r="A76" s="213">
        <v>44</v>
      </c>
      <c r="B76" s="219" t="s">
        <v>203</v>
      </c>
      <c r="C76" s="264" t="s">
        <v>204</v>
      </c>
      <c r="D76" s="221" t="s">
        <v>205</v>
      </c>
      <c r="E76" s="228">
        <v>1</v>
      </c>
      <c r="F76" s="231"/>
      <c r="G76" s="232">
        <f>ROUND(E76*F76,2)</f>
        <v>0</v>
      </c>
      <c r="H76" s="231"/>
      <c r="I76" s="232">
        <f>ROUND(E76*H76,2)</f>
        <v>0</v>
      </c>
      <c r="J76" s="231"/>
      <c r="K76" s="232">
        <f>ROUND(E76*J76,2)</f>
        <v>0</v>
      </c>
      <c r="L76" s="232">
        <v>21</v>
      </c>
      <c r="M76" s="232">
        <f>G76*(1+L76/100)</f>
        <v>0</v>
      </c>
      <c r="N76" s="222">
        <v>0</v>
      </c>
      <c r="O76" s="222">
        <f>ROUND(E76*N76,5)</f>
        <v>0</v>
      </c>
      <c r="P76" s="222">
        <v>0</v>
      </c>
      <c r="Q76" s="222">
        <f>ROUND(E76*P76,5)</f>
        <v>0</v>
      </c>
      <c r="R76" s="222"/>
      <c r="S76" s="222"/>
      <c r="T76" s="223">
        <v>0</v>
      </c>
      <c r="U76" s="222">
        <f>ROUND(E76*T76,2)</f>
        <v>0</v>
      </c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96</v>
      </c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>
        <v>45</v>
      </c>
      <c r="B77" s="219" t="s">
        <v>206</v>
      </c>
      <c r="C77" s="264" t="s">
        <v>207</v>
      </c>
      <c r="D77" s="221" t="s">
        <v>205</v>
      </c>
      <c r="E77" s="228">
        <v>1</v>
      </c>
      <c r="F77" s="231"/>
      <c r="G77" s="232">
        <f>ROUND(E77*F77,2)</f>
        <v>0</v>
      </c>
      <c r="H77" s="231"/>
      <c r="I77" s="232">
        <f>ROUND(E77*H77,2)</f>
        <v>0</v>
      </c>
      <c r="J77" s="231"/>
      <c r="K77" s="232">
        <f>ROUND(E77*J77,2)</f>
        <v>0</v>
      </c>
      <c r="L77" s="232">
        <v>21</v>
      </c>
      <c r="M77" s="232">
        <f>G77*(1+L77/100)</f>
        <v>0</v>
      </c>
      <c r="N77" s="222">
        <v>0</v>
      </c>
      <c r="O77" s="222">
        <f>ROUND(E77*N77,5)</f>
        <v>0</v>
      </c>
      <c r="P77" s="222">
        <v>0</v>
      </c>
      <c r="Q77" s="222">
        <f>ROUND(E77*P77,5)</f>
        <v>0</v>
      </c>
      <c r="R77" s="222"/>
      <c r="S77" s="222"/>
      <c r="T77" s="223">
        <v>0</v>
      </c>
      <c r="U77" s="222">
        <f>ROUND(E77*T77,2)</f>
        <v>0</v>
      </c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96</v>
      </c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2">
        <v>46</v>
      </c>
      <c r="B78" s="243" t="s">
        <v>208</v>
      </c>
      <c r="C78" s="267" t="s">
        <v>209</v>
      </c>
      <c r="D78" s="244" t="s">
        <v>205</v>
      </c>
      <c r="E78" s="245">
        <v>1</v>
      </c>
      <c r="F78" s="246"/>
      <c r="G78" s="247">
        <f>ROUND(E78*F78,2)</f>
        <v>0</v>
      </c>
      <c r="H78" s="246"/>
      <c r="I78" s="247">
        <f>ROUND(E78*H78,2)</f>
        <v>0</v>
      </c>
      <c r="J78" s="246"/>
      <c r="K78" s="247">
        <f>ROUND(E78*J78,2)</f>
        <v>0</v>
      </c>
      <c r="L78" s="247">
        <v>21</v>
      </c>
      <c r="M78" s="247">
        <f>G78*(1+L78/100)</f>
        <v>0</v>
      </c>
      <c r="N78" s="248">
        <v>0</v>
      </c>
      <c r="O78" s="248">
        <f>ROUND(E78*N78,5)</f>
        <v>0</v>
      </c>
      <c r="P78" s="248">
        <v>0</v>
      </c>
      <c r="Q78" s="248">
        <f>ROUND(E78*P78,5)</f>
        <v>0</v>
      </c>
      <c r="R78" s="248"/>
      <c r="S78" s="248"/>
      <c r="T78" s="249">
        <v>0</v>
      </c>
      <c r="U78" s="248">
        <f>ROUND(E78*T78,2)</f>
        <v>0</v>
      </c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96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6"/>
      <c r="B79" s="7" t="s">
        <v>210</v>
      </c>
      <c r="C79" s="268" t="s">
        <v>210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AC79">
        <v>15</v>
      </c>
      <c r="AD79">
        <v>21</v>
      </c>
    </row>
    <row r="80" spans="1:60" x14ac:dyDescent="0.2">
      <c r="A80" s="250"/>
      <c r="B80" s="251">
        <v>26</v>
      </c>
      <c r="C80" s="269" t="s">
        <v>210</v>
      </c>
      <c r="D80" s="252"/>
      <c r="E80" s="252"/>
      <c r="F80" s="252"/>
      <c r="G80" s="263">
        <f>G8+G12+G17+G19+G26+G65+G69+G75</f>
        <v>0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AC80">
        <f>SUMIF(L7:L78,AC79,G7:G78)</f>
        <v>0</v>
      </c>
      <c r="AD80">
        <f>SUMIF(L7:L78,AD79,G7:G78)</f>
        <v>0</v>
      </c>
      <c r="AE80" t="s">
        <v>211</v>
      </c>
    </row>
    <row r="81" spans="1:31" x14ac:dyDescent="0.2">
      <c r="A81" s="6"/>
      <c r="B81" s="7" t="s">
        <v>210</v>
      </c>
      <c r="C81" s="268" t="s">
        <v>210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31" x14ac:dyDescent="0.2">
      <c r="A82" s="6"/>
      <c r="B82" s="7" t="s">
        <v>210</v>
      </c>
      <c r="C82" s="268" t="s">
        <v>210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31" x14ac:dyDescent="0.2">
      <c r="A83" s="253">
        <v>33</v>
      </c>
      <c r="B83" s="253"/>
      <c r="C83" s="270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31" x14ac:dyDescent="0.2">
      <c r="A84" s="254"/>
      <c r="B84" s="255"/>
      <c r="C84" s="271"/>
      <c r="D84" s="255"/>
      <c r="E84" s="255"/>
      <c r="F84" s="255"/>
      <c r="G84" s="25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AE84" t="s">
        <v>212</v>
      </c>
    </row>
    <row r="85" spans="1:31" x14ac:dyDescent="0.2">
      <c r="A85" s="257"/>
      <c r="B85" s="258"/>
      <c r="C85" s="272"/>
      <c r="D85" s="258"/>
      <c r="E85" s="258"/>
      <c r="F85" s="258"/>
      <c r="G85" s="259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pans="1:31" x14ac:dyDescent="0.2">
      <c r="A86" s="257"/>
      <c r="B86" s="258"/>
      <c r="C86" s="272"/>
      <c r="D86" s="258"/>
      <c r="E86" s="258"/>
      <c r="F86" s="258"/>
      <c r="G86" s="259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pans="1:31" x14ac:dyDescent="0.2">
      <c r="A87" s="257"/>
      <c r="B87" s="258"/>
      <c r="C87" s="272"/>
      <c r="D87" s="258"/>
      <c r="E87" s="258"/>
      <c r="F87" s="258"/>
      <c r="G87" s="259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</row>
    <row r="88" spans="1:31" x14ac:dyDescent="0.2">
      <c r="A88" s="260"/>
      <c r="B88" s="261"/>
      <c r="C88" s="273"/>
      <c r="D88" s="261"/>
      <c r="E88" s="261"/>
      <c r="F88" s="261"/>
      <c r="G88" s="262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pans="1:31" x14ac:dyDescent="0.2">
      <c r="A89" s="6"/>
      <c r="B89" s="7" t="s">
        <v>210</v>
      </c>
      <c r="C89" s="268" t="s">
        <v>210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</row>
    <row r="90" spans="1:31" x14ac:dyDescent="0.2">
      <c r="C90" s="274"/>
      <c r="AE90" t="s">
        <v>213</v>
      </c>
    </row>
  </sheetData>
  <mergeCells count="6">
    <mergeCell ref="A1:G1"/>
    <mergeCell ref="C2:G2"/>
    <mergeCell ref="C3:G3"/>
    <mergeCell ref="C4:G4"/>
    <mergeCell ref="A83:C83"/>
    <mergeCell ref="A84:G88"/>
  </mergeCells>
  <pageMargins left="0.59055118110236204" right="0.39370078740157499" top="0.78740157499999996" bottom="0.78740157499999996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Václavek NTB</dc:creator>
  <cp:lastModifiedBy>Václavek NTB</cp:lastModifiedBy>
  <cp:lastPrinted>2014-02-28T09:52:57Z</cp:lastPrinted>
  <dcterms:created xsi:type="dcterms:W3CDTF">2009-04-08T07:15:50Z</dcterms:created>
  <dcterms:modified xsi:type="dcterms:W3CDTF">2020-06-03T10:13:56Z</dcterms:modified>
</cp:coreProperties>
</file>